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480" yWindow="570" windowWidth="15570" windowHeight="10830"/>
  </bookViews>
  <sheets>
    <sheet name="Sheet1" sheetId="21" r:id="rId1"/>
  </sheets>
  <definedNames>
    <definedName name="_xlnm.Print_Area" localSheetId="0">Sheet1!$A$1:$V$207</definedName>
    <definedName name="_xlnm.Print_Titles" localSheetId="0">Sheet1!$11:$11</definedName>
  </definedNames>
  <calcPr calcId="124519"/>
</workbook>
</file>

<file path=xl/calcChain.xml><?xml version="1.0" encoding="utf-8"?>
<calcChain xmlns="http://schemas.openxmlformats.org/spreadsheetml/2006/main">
  <c r="V73" i="21"/>
  <c r="U73"/>
  <c r="S73"/>
  <c r="R73"/>
  <c r="D73"/>
  <c r="F73"/>
  <c r="G73"/>
  <c r="O73"/>
  <c r="N73"/>
  <c r="G83"/>
  <c r="F83"/>
  <c r="I115"/>
  <c r="L112"/>
  <c r="L111"/>
  <c r="J112"/>
  <c r="J111" s="1"/>
  <c r="L63"/>
  <c r="L62" s="1"/>
  <c r="J63"/>
  <c r="J62" s="1"/>
  <c r="L43"/>
  <c r="J43"/>
  <c r="L35"/>
  <c r="L34"/>
  <c r="J35"/>
  <c r="J34" s="1"/>
  <c r="Q25"/>
  <c r="P25"/>
  <c r="O25"/>
  <c r="N25"/>
  <c r="N13" s="1"/>
  <c r="I13"/>
  <c r="K13"/>
  <c r="O13"/>
  <c r="I50"/>
  <c r="K50"/>
  <c r="Q50"/>
  <c r="V133"/>
  <c r="U133"/>
  <c r="U40"/>
  <c r="V40"/>
  <c r="V34"/>
  <c r="U34"/>
  <c r="K34"/>
  <c r="I34"/>
  <c r="V23"/>
  <c r="U23"/>
  <c r="V35"/>
  <c r="V136"/>
  <c r="U136"/>
  <c r="T136"/>
  <c r="S136"/>
  <c r="R136"/>
  <c r="Q136"/>
  <c r="P136"/>
  <c r="O136"/>
  <c r="N136"/>
  <c r="M136"/>
  <c r="L136"/>
  <c r="K136"/>
  <c r="J136"/>
  <c r="I136"/>
  <c r="H136"/>
  <c r="G136"/>
  <c r="F136"/>
  <c r="E136"/>
  <c r="D136"/>
  <c r="V137"/>
  <c r="U137"/>
  <c r="T137"/>
  <c r="S137"/>
  <c r="R137"/>
  <c r="Q137"/>
  <c r="P137"/>
  <c r="O137"/>
  <c r="N137"/>
  <c r="M137"/>
  <c r="L137"/>
  <c r="K137"/>
  <c r="J137"/>
  <c r="I137"/>
  <c r="H137"/>
  <c r="G137"/>
  <c r="F137"/>
  <c r="E137"/>
  <c r="D137"/>
  <c r="T141"/>
  <c r="V148"/>
  <c r="V147" s="1"/>
  <c r="U148"/>
  <c r="U147" s="1"/>
  <c r="T148"/>
  <c r="T147" s="1"/>
  <c r="S148"/>
  <c r="S147" s="1"/>
  <c r="R148"/>
  <c r="R147" s="1"/>
  <c r="Q148"/>
  <c r="Q147" s="1"/>
  <c r="P148"/>
  <c r="P147" s="1"/>
  <c r="O148"/>
  <c r="O147" s="1"/>
  <c r="N148"/>
  <c r="N147" s="1"/>
  <c r="M148"/>
  <c r="M147" s="1"/>
  <c r="L148"/>
  <c r="L147" s="1"/>
  <c r="K148"/>
  <c r="K147" s="1"/>
  <c r="J148"/>
  <c r="J147" s="1"/>
  <c r="I148"/>
  <c r="I147" s="1"/>
  <c r="H148"/>
  <c r="H147" s="1"/>
  <c r="E148"/>
  <c r="E147" s="1"/>
  <c r="D148"/>
  <c r="D147" s="1"/>
  <c r="G144"/>
  <c r="F144"/>
  <c r="V142"/>
  <c r="V141" s="1"/>
  <c r="U142"/>
  <c r="U141" s="1"/>
  <c r="S142"/>
  <c r="S141" s="1"/>
  <c r="R142"/>
  <c r="R141" s="1"/>
  <c r="Q142"/>
  <c r="Q141" s="1"/>
  <c r="P142"/>
  <c r="P141" s="1"/>
  <c r="O142"/>
  <c r="O141" s="1"/>
  <c r="N142"/>
  <c r="N141" s="1"/>
  <c r="M142"/>
  <c r="M141" s="1"/>
  <c r="L142"/>
  <c r="L141" s="1"/>
  <c r="K142"/>
  <c r="K141" s="1"/>
  <c r="J142"/>
  <c r="J141" s="1"/>
  <c r="I142"/>
  <c r="I141" s="1"/>
  <c r="H142"/>
  <c r="H141" s="1"/>
  <c r="E142"/>
  <c r="E141" s="1"/>
  <c r="D142"/>
  <c r="D141" s="1"/>
  <c r="G149"/>
  <c r="G148" s="1"/>
  <c r="G147" s="1"/>
  <c r="F149"/>
  <c r="F148" s="1"/>
  <c r="F147" s="1"/>
  <c r="G143"/>
  <c r="F143"/>
  <c r="F142" s="1"/>
  <c r="F141" s="1"/>
  <c r="G134"/>
  <c r="F134"/>
  <c r="G133"/>
  <c r="F133"/>
  <c r="D133"/>
  <c r="T133"/>
  <c r="S133"/>
  <c r="R133"/>
  <c r="Q133"/>
  <c r="P133"/>
  <c r="O133"/>
  <c r="N133"/>
  <c r="M133"/>
  <c r="L133"/>
  <c r="K133"/>
  <c r="J133"/>
  <c r="G132"/>
  <c r="F132"/>
  <c r="T131"/>
  <c r="T130" s="1"/>
  <c r="S131"/>
  <c r="S130" s="1"/>
  <c r="R131"/>
  <c r="R130" s="1"/>
  <c r="Q131"/>
  <c r="Q130" s="1"/>
  <c r="P131"/>
  <c r="P130" s="1"/>
  <c r="O131"/>
  <c r="O130" s="1"/>
  <c r="N131"/>
  <c r="N130" s="1"/>
  <c r="M131"/>
  <c r="M130" s="1"/>
  <c r="L131"/>
  <c r="L130" s="1"/>
  <c r="K131"/>
  <c r="K130" s="1"/>
  <c r="J131"/>
  <c r="J130" s="1"/>
  <c r="I131"/>
  <c r="I130" s="1"/>
  <c r="H131"/>
  <c r="H130" s="1"/>
  <c r="G131"/>
  <c r="G130" s="1"/>
  <c r="F131"/>
  <c r="F130" s="1"/>
  <c r="D131"/>
  <c r="V131"/>
  <c r="U131"/>
  <c r="U130" s="1"/>
  <c r="G114"/>
  <c r="F114"/>
  <c r="G129"/>
  <c r="F129"/>
  <c r="G128"/>
  <c r="F128"/>
  <c r="G127"/>
  <c r="F127"/>
  <c r="V125"/>
  <c r="U125"/>
  <c r="T125"/>
  <c r="S125"/>
  <c r="R125"/>
  <c r="Q125"/>
  <c r="P125"/>
  <c r="O125"/>
  <c r="N125"/>
  <c r="M125"/>
  <c r="L125"/>
  <c r="K125"/>
  <c r="J125"/>
  <c r="I125"/>
  <c r="H125"/>
  <c r="G125"/>
  <c r="F125"/>
  <c r="D125"/>
  <c r="G124"/>
  <c r="F124"/>
  <c r="V122"/>
  <c r="U122"/>
  <c r="T122"/>
  <c r="S122"/>
  <c r="R122"/>
  <c r="Q122"/>
  <c r="P122"/>
  <c r="O122"/>
  <c r="N122"/>
  <c r="M122"/>
  <c r="L122"/>
  <c r="K122"/>
  <c r="J122"/>
  <c r="I122"/>
  <c r="H122"/>
  <c r="G122"/>
  <c r="F122"/>
  <c r="D122"/>
  <c r="V115"/>
  <c r="U115"/>
  <c r="T115"/>
  <c r="S115"/>
  <c r="R115"/>
  <c r="Q115"/>
  <c r="P115"/>
  <c r="O115"/>
  <c r="N115"/>
  <c r="M115"/>
  <c r="K115"/>
  <c r="H115"/>
  <c r="D115"/>
  <c r="G121"/>
  <c r="F121"/>
  <c r="G120"/>
  <c r="F120"/>
  <c r="G119"/>
  <c r="F119"/>
  <c r="G118"/>
  <c r="F118"/>
  <c r="G117"/>
  <c r="G115" s="1"/>
  <c r="F117"/>
  <c r="F115" s="1"/>
  <c r="V112"/>
  <c r="V111" s="1"/>
  <c r="U112"/>
  <c r="U111" s="1"/>
  <c r="T112"/>
  <c r="T111" s="1"/>
  <c r="S112"/>
  <c r="S111" s="1"/>
  <c r="R112"/>
  <c r="R111" s="1"/>
  <c r="Q112"/>
  <c r="Q111" s="1"/>
  <c r="P112"/>
  <c r="P111" s="1"/>
  <c r="O112"/>
  <c r="O111" s="1"/>
  <c r="N112"/>
  <c r="N111" s="1"/>
  <c r="M112"/>
  <c r="K112"/>
  <c r="K111" s="1"/>
  <c r="I112"/>
  <c r="I111" s="1"/>
  <c r="H112"/>
  <c r="G112"/>
  <c r="G111" s="1"/>
  <c r="F112"/>
  <c r="F111" s="1"/>
  <c r="D112"/>
  <c r="E134"/>
  <c r="E132" s="1"/>
  <c r="E131" s="1"/>
  <c r="E124"/>
  <c r="E122" s="1"/>
  <c r="E120" s="1"/>
  <c r="E114"/>
  <c r="E112" s="1"/>
  <c r="V106"/>
  <c r="V105" s="1"/>
  <c r="U106"/>
  <c r="T106"/>
  <c r="T105" s="1"/>
  <c r="S106"/>
  <c r="R106"/>
  <c r="R105" s="1"/>
  <c r="Q106"/>
  <c r="P106"/>
  <c r="P105" s="1"/>
  <c r="O106"/>
  <c r="N106"/>
  <c r="N105" s="1"/>
  <c r="M106"/>
  <c r="L106"/>
  <c r="L105" s="1"/>
  <c r="K106"/>
  <c r="J106"/>
  <c r="J105" s="1"/>
  <c r="I106"/>
  <c r="H106"/>
  <c r="H105" s="1"/>
  <c r="E106"/>
  <c r="D106"/>
  <c r="D105" s="1"/>
  <c r="V108"/>
  <c r="U108"/>
  <c r="U105" s="1"/>
  <c r="T108"/>
  <c r="S108"/>
  <c r="S105" s="1"/>
  <c r="R108"/>
  <c r="Q108"/>
  <c r="Q105" s="1"/>
  <c r="P108"/>
  <c r="O108"/>
  <c r="O105" s="1"/>
  <c r="N108"/>
  <c r="M108"/>
  <c r="L108"/>
  <c r="K108"/>
  <c r="K105" s="1"/>
  <c r="J108"/>
  <c r="I108"/>
  <c r="I105" s="1"/>
  <c r="H108"/>
  <c r="E108"/>
  <c r="E105" s="1"/>
  <c r="D108"/>
  <c r="G110"/>
  <c r="G108" s="1"/>
  <c r="F110"/>
  <c r="F108" s="1"/>
  <c r="V102"/>
  <c r="U102"/>
  <c r="T102"/>
  <c r="S102"/>
  <c r="R102"/>
  <c r="Q102"/>
  <c r="P102"/>
  <c r="O102"/>
  <c r="N102"/>
  <c r="M102"/>
  <c r="L102"/>
  <c r="K102"/>
  <c r="J102"/>
  <c r="I102"/>
  <c r="H102"/>
  <c r="E102"/>
  <c r="D102"/>
  <c r="G104"/>
  <c r="G102" s="1"/>
  <c r="F104"/>
  <c r="F102" s="1"/>
  <c r="V99"/>
  <c r="U99"/>
  <c r="T99"/>
  <c r="S99"/>
  <c r="R99"/>
  <c r="Q99"/>
  <c r="P99"/>
  <c r="O99"/>
  <c r="N99"/>
  <c r="M99"/>
  <c r="L99"/>
  <c r="K99"/>
  <c r="J99"/>
  <c r="I99"/>
  <c r="H99"/>
  <c r="E99"/>
  <c r="D99"/>
  <c r="G101"/>
  <c r="G99" s="1"/>
  <c r="F101"/>
  <c r="F99" s="1"/>
  <c r="V95"/>
  <c r="U95"/>
  <c r="T95"/>
  <c r="S95"/>
  <c r="R95"/>
  <c r="Q95"/>
  <c r="P95"/>
  <c r="O95"/>
  <c r="N95"/>
  <c r="M95"/>
  <c r="L95"/>
  <c r="K95"/>
  <c r="J95"/>
  <c r="I95"/>
  <c r="H95"/>
  <c r="E95"/>
  <c r="D95"/>
  <c r="G98"/>
  <c r="F98"/>
  <c r="G97"/>
  <c r="G95" s="1"/>
  <c r="F97"/>
  <c r="F95" s="1"/>
  <c r="G94"/>
  <c r="G92" s="1"/>
  <c r="F94"/>
  <c r="F92" s="1"/>
  <c r="V92"/>
  <c r="U92"/>
  <c r="T92"/>
  <c r="S92"/>
  <c r="R92"/>
  <c r="Q92"/>
  <c r="P92"/>
  <c r="O92"/>
  <c r="N92"/>
  <c r="M92"/>
  <c r="L92"/>
  <c r="K92"/>
  <c r="J92"/>
  <c r="I92"/>
  <c r="H92"/>
  <c r="E92"/>
  <c r="D92"/>
  <c r="V89"/>
  <c r="V88" s="1"/>
  <c r="U89"/>
  <c r="T89"/>
  <c r="S89"/>
  <c r="R89"/>
  <c r="R88" s="1"/>
  <c r="Q89"/>
  <c r="P89"/>
  <c r="P88" s="1"/>
  <c r="O89"/>
  <c r="N89"/>
  <c r="N88" s="1"/>
  <c r="M89"/>
  <c r="L89"/>
  <c r="L88" s="1"/>
  <c r="K89"/>
  <c r="J89"/>
  <c r="J88" s="1"/>
  <c r="I89"/>
  <c r="H89"/>
  <c r="H88" s="1"/>
  <c r="E89"/>
  <c r="D89"/>
  <c r="V84"/>
  <c r="U84"/>
  <c r="T84"/>
  <c r="S84"/>
  <c r="R84"/>
  <c r="Q84"/>
  <c r="P84"/>
  <c r="O84"/>
  <c r="N84"/>
  <c r="M84"/>
  <c r="L84"/>
  <c r="K84"/>
  <c r="J84"/>
  <c r="I84"/>
  <c r="H84"/>
  <c r="E84"/>
  <c r="D84"/>
  <c r="T73"/>
  <c r="Q73"/>
  <c r="P73"/>
  <c r="M73"/>
  <c r="L73"/>
  <c r="K73"/>
  <c r="J73"/>
  <c r="I73"/>
  <c r="H73"/>
  <c r="E73"/>
  <c r="G87"/>
  <c r="F87"/>
  <c r="G86"/>
  <c r="G84" s="1"/>
  <c r="F86"/>
  <c r="F84" s="1"/>
  <c r="G82"/>
  <c r="F82"/>
  <c r="G81"/>
  <c r="F81"/>
  <c r="G80"/>
  <c r="F80"/>
  <c r="G79"/>
  <c r="F79"/>
  <c r="G78"/>
  <c r="F78"/>
  <c r="G77"/>
  <c r="F77"/>
  <c r="G76"/>
  <c r="F76"/>
  <c r="G75"/>
  <c r="F75"/>
  <c r="V66"/>
  <c r="U66"/>
  <c r="U65" s="1"/>
  <c r="U50" s="1"/>
  <c r="T66"/>
  <c r="S66"/>
  <c r="S65" s="1"/>
  <c r="S50" s="1"/>
  <c r="R66"/>
  <c r="Q66"/>
  <c r="Q65" s="1"/>
  <c r="P66"/>
  <c r="O66"/>
  <c r="O65" s="1"/>
  <c r="O50" s="1"/>
  <c r="N66"/>
  <c r="M66"/>
  <c r="L66"/>
  <c r="K66"/>
  <c r="K65" s="1"/>
  <c r="J66"/>
  <c r="I66"/>
  <c r="I65" s="1"/>
  <c r="H66"/>
  <c r="E66"/>
  <c r="E65" s="1"/>
  <c r="D66"/>
  <c r="F70"/>
  <c r="G71"/>
  <c r="F71"/>
  <c r="G70"/>
  <c r="G69"/>
  <c r="F69"/>
  <c r="G68"/>
  <c r="F68"/>
  <c r="K63"/>
  <c r="K62" s="1"/>
  <c r="I63"/>
  <c r="I62" s="1"/>
  <c r="D63"/>
  <c r="D62" s="1"/>
  <c r="V57"/>
  <c r="U57"/>
  <c r="T57"/>
  <c r="S57"/>
  <c r="R57"/>
  <c r="Q57"/>
  <c r="P57"/>
  <c r="O57"/>
  <c r="N57"/>
  <c r="M57"/>
  <c r="L57"/>
  <c r="K57"/>
  <c r="J57"/>
  <c r="I57"/>
  <c r="H57"/>
  <c r="D57"/>
  <c r="T51"/>
  <c r="S51"/>
  <c r="R51"/>
  <c r="O51"/>
  <c r="N51"/>
  <c r="M51"/>
  <c r="L51"/>
  <c r="K51"/>
  <c r="J51"/>
  <c r="I51"/>
  <c r="H51"/>
  <c r="D60"/>
  <c r="V60"/>
  <c r="U60"/>
  <c r="G59"/>
  <c r="F59"/>
  <c r="V52"/>
  <c r="V51" s="1"/>
  <c r="U52"/>
  <c r="U51" s="1"/>
  <c r="Q52"/>
  <c r="P52"/>
  <c r="Q55"/>
  <c r="P55"/>
  <c r="D55"/>
  <c r="F56"/>
  <c r="F55" s="1"/>
  <c r="E52"/>
  <c r="E51" s="1"/>
  <c r="G54"/>
  <c r="F54"/>
  <c r="D15"/>
  <c r="V43"/>
  <c r="V42" s="1"/>
  <c r="V39" s="1"/>
  <c r="U43"/>
  <c r="U42" s="1"/>
  <c r="U39" s="1"/>
  <c r="K43"/>
  <c r="I43"/>
  <c r="D43"/>
  <c r="E43"/>
  <c r="E42" s="1"/>
  <c r="D40"/>
  <c r="E40"/>
  <c r="F49"/>
  <c r="F48"/>
  <c r="F47"/>
  <c r="F46"/>
  <c r="F45"/>
  <c r="F44"/>
  <c r="F41"/>
  <c r="F40" s="1"/>
  <c r="F39" s="1"/>
  <c r="F38"/>
  <c r="F37"/>
  <c r="F36"/>
  <c r="G49"/>
  <c r="G48"/>
  <c r="G47"/>
  <c r="G46"/>
  <c r="G45"/>
  <c r="G44"/>
  <c r="E32"/>
  <c r="E31" s="1"/>
  <c r="D32"/>
  <c r="D31" s="1"/>
  <c r="D35"/>
  <c r="M111" l="1"/>
  <c r="M105"/>
  <c r="M65"/>
  <c r="D111"/>
  <c r="V130"/>
  <c r="H65"/>
  <c r="J65"/>
  <c r="L65"/>
  <c r="N65"/>
  <c r="N50" s="1"/>
  <c r="P65"/>
  <c r="R65"/>
  <c r="R50" s="1"/>
  <c r="V65"/>
  <c r="V50" s="1"/>
  <c r="V12" s="1"/>
  <c r="G142"/>
  <c r="G141" s="1"/>
  <c r="E88"/>
  <c r="I88"/>
  <c r="K88"/>
  <c r="M88"/>
  <c r="O88"/>
  <c r="Q88"/>
  <c r="S88"/>
  <c r="U88"/>
  <c r="P51"/>
  <c r="G66"/>
  <c r="D130"/>
  <c r="Q51"/>
  <c r="F66"/>
  <c r="E115"/>
  <c r="E130"/>
  <c r="E128" s="1"/>
  <c r="D88"/>
  <c r="E39"/>
  <c r="F43"/>
  <c r="F42" s="1"/>
  <c r="G43"/>
  <c r="G42" s="1"/>
  <c r="D42"/>
  <c r="D39" s="1"/>
  <c r="E35"/>
  <c r="E34" s="1"/>
  <c r="F30"/>
  <c r="E26"/>
  <c r="E25" s="1"/>
  <c r="E23"/>
  <c r="E22" s="1"/>
  <c r="U35"/>
  <c r="K35"/>
  <c r="I35"/>
  <c r="Q26"/>
  <c r="P26"/>
  <c r="O26"/>
  <c r="N26"/>
  <c r="D26"/>
  <c r="D25" s="1"/>
  <c r="D34"/>
  <c r="G38"/>
  <c r="G37"/>
  <c r="G36"/>
  <c r="D23"/>
  <c r="G30"/>
  <c r="G29"/>
  <c r="F29"/>
  <c r="G28"/>
  <c r="F28"/>
  <c r="G27"/>
  <c r="G26" s="1"/>
  <c r="G25" s="1"/>
  <c r="F27"/>
  <c r="F26" s="1"/>
  <c r="F25" s="1"/>
  <c r="V22"/>
  <c r="L15"/>
  <c r="L14" s="1"/>
  <c r="K15"/>
  <c r="K14" s="1"/>
  <c r="J15"/>
  <c r="J14" s="1"/>
  <c r="I15"/>
  <c r="I14" s="1"/>
  <c r="G189"/>
  <c r="F189"/>
  <c r="G188"/>
  <c r="F188"/>
  <c r="G187"/>
  <c r="F187"/>
  <c r="G186"/>
  <c r="F186"/>
  <c r="G185"/>
  <c r="F185"/>
  <c r="G184"/>
  <c r="F184"/>
  <c r="G183"/>
  <c r="F183"/>
  <c r="G182"/>
  <c r="F182"/>
  <c r="G181"/>
  <c r="F181"/>
  <c r="G180"/>
  <c r="F180"/>
  <c r="G179"/>
  <c r="F179"/>
  <c r="G178"/>
  <c r="F178"/>
  <c r="G177"/>
  <c r="F177"/>
  <c r="G176"/>
  <c r="F176"/>
  <c r="G175"/>
  <c r="F175"/>
  <c r="G174"/>
  <c r="F174"/>
  <c r="G172"/>
  <c r="F172"/>
  <c r="G171"/>
  <c r="F171"/>
  <c r="G170"/>
  <c r="F170"/>
  <c r="G169"/>
  <c r="F169"/>
  <c r="G168"/>
  <c r="F168"/>
  <c r="G167"/>
  <c r="F167"/>
  <c r="G166"/>
  <c r="F166"/>
  <c r="G165"/>
  <c r="F165"/>
  <c r="G164"/>
  <c r="F164"/>
  <c r="G163"/>
  <c r="F163"/>
  <c r="G162"/>
  <c r="F162"/>
  <c r="G161"/>
  <c r="F161"/>
  <c r="G160"/>
  <c r="F160"/>
  <c r="G159"/>
  <c r="F159"/>
  <c r="G158"/>
  <c r="F158"/>
  <c r="G157"/>
  <c r="F157"/>
  <c r="G155"/>
  <c r="F155"/>
  <c r="G154"/>
  <c r="F154"/>
  <c r="G153"/>
  <c r="F153"/>
  <c r="G152"/>
  <c r="F152"/>
  <c r="G151"/>
  <c r="F151"/>
  <c r="G150"/>
  <c r="F150"/>
  <c r="G146"/>
  <c r="F146"/>
  <c r="G145"/>
  <c r="F145"/>
  <c r="G138"/>
  <c r="F138"/>
  <c r="G113"/>
  <c r="F113"/>
  <c r="G107"/>
  <c r="G106" s="1"/>
  <c r="G105" s="1"/>
  <c r="F107"/>
  <c r="F106" s="1"/>
  <c r="F105" s="1"/>
  <c r="G91"/>
  <c r="G89" s="1"/>
  <c r="G88" s="1"/>
  <c r="F91"/>
  <c r="F89" s="1"/>
  <c r="F88" s="1"/>
  <c r="G64"/>
  <c r="G63" s="1"/>
  <c r="G62" s="1"/>
  <c r="F64"/>
  <c r="F63" s="1"/>
  <c r="F62" s="1"/>
  <c r="G61"/>
  <c r="F61"/>
  <c r="G60"/>
  <c r="F60"/>
  <c r="G58"/>
  <c r="G57" s="1"/>
  <c r="F58"/>
  <c r="F57" s="1"/>
  <c r="G56"/>
  <c r="G55" s="1"/>
  <c r="G53"/>
  <c r="G52" s="1"/>
  <c r="F53"/>
  <c r="F52" s="1"/>
  <c r="F51" s="1"/>
  <c r="G41"/>
  <c r="G33"/>
  <c r="G32" s="1"/>
  <c r="G31" s="1"/>
  <c r="F33"/>
  <c r="F32" s="1"/>
  <c r="F31" s="1"/>
  <c r="G24"/>
  <c r="G23" s="1"/>
  <c r="G22" s="1"/>
  <c r="F24"/>
  <c r="F23" s="1"/>
  <c r="F22" s="1"/>
  <c r="G21"/>
  <c r="F21"/>
  <c r="G20"/>
  <c r="F20"/>
  <c r="G19"/>
  <c r="F19"/>
  <c r="G18"/>
  <c r="F18"/>
  <c r="G17"/>
  <c r="F17"/>
  <c r="G16"/>
  <c r="F16"/>
  <c r="G51" l="1"/>
  <c r="G135"/>
  <c r="F135"/>
  <c r="F65"/>
  <c r="F50" s="1"/>
  <c r="G65"/>
  <c r="G50" s="1"/>
  <c r="E125"/>
  <c r="E111" s="1"/>
  <c r="E50" s="1"/>
  <c r="E15"/>
  <c r="E14" s="1"/>
  <c r="E13" s="1"/>
  <c r="G15"/>
  <c r="G14" s="1"/>
  <c r="F15"/>
  <c r="G35"/>
  <c r="G34" s="1"/>
  <c r="D53"/>
  <c r="D52" s="1"/>
  <c r="D51" s="1"/>
  <c r="G40"/>
  <c r="G39" s="1"/>
  <c r="D22"/>
  <c r="D14" s="1"/>
  <c r="F35"/>
  <c r="F34" s="1"/>
  <c r="U22"/>
  <c r="V173"/>
  <c r="U173"/>
  <c r="S173"/>
  <c r="R173"/>
  <c r="Q173"/>
  <c r="P173"/>
  <c r="O173"/>
  <c r="N173"/>
  <c r="L173"/>
  <c r="K173"/>
  <c r="J173"/>
  <c r="I173"/>
  <c r="F173" s="1"/>
  <c r="E173"/>
  <c r="V156"/>
  <c r="U156"/>
  <c r="S156"/>
  <c r="R156"/>
  <c r="Q156"/>
  <c r="P156"/>
  <c r="O156"/>
  <c r="N156"/>
  <c r="L156"/>
  <c r="K156"/>
  <c r="J156"/>
  <c r="I156"/>
  <c r="F156" s="1"/>
  <c r="E156"/>
  <c r="V135"/>
  <c r="U135"/>
  <c r="S135"/>
  <c r="R135"/>
  <c r="Q135"/>
  <c r="P135"/>
  <c r="O135"/>
  <c r="N135"/>
  <c r="L135"/>
  <c r="K135"/>
  <c r="J135"/>
  <c r="I135"/>
  <c r="E135"/>
  <c r="P50"/>
  <c r="L50"/>
  <c r="J50"/>
  <c r="D135"/>
  <c r="G156" l="1"/>
  <c r="G13"/>
  <c r="G173"/>
  <c r="F14"/>
  <c r="F13" s="1"/>
  <c r="U13"/>
  <c r="S13"/>
  <c r="D13"/>
  <c r="D156"/>
  <c r="P13"/>
  <c r="R13"/>
  <c r="J13"/>
  <c r="L13"/>
  <c r="Q13"/>
  <c r="V13"/>
  <c r="E12"/>
  <c r="J12" l="1"/>
  <c r="D173"/>
  <c r="O12"/>
  <c r="S12"/>
  <c r="Q12" l="1"/>
  <c r="L12"/>
  <c r="K12"/>
  <c r="U12"/>
  <c r="R12"/>
  <c r="P12"/>
  <c r="I12"/>
  <c r="N12"/>
  <c r="G12" l="1"/>
  <c r="F12"/>
  <c r="D65"/>
  <c r="D50" l="1"/>
  <c r="D12" s="1"/>
</calcChain>
</file>

<file path=xl/sharedStrings.xml><?xml version="1.0" encoding="utf-8"?>
<sst xmlns="http://schemas.openxmlformats.org/spreadsheetml/2006/main" count="365" uniqueCount="145">
  <si>
    <t>Сметна стойност</t>
  </si>
  <si>
    <t>Усвоено към  отчетния период</t>
  </si>
  <si>
    <t>§</t>
  </si>
  <si>
    <t>ОБЩО:</t>
  </si>
  <si>
    <t>Основен ремонт на дълготрайни материални активи</t>
  </si>
  <si>
    <t>Придобиване на дълготрайни материални активи</t>
  </si>
  <si>
    <t>Капиталови трансфери</t>
  </si>
  <si>
    <t xml:space="preserve"> Придобиване на нематериални дълготрайни активи</t>
  </si>
  <si>
    <t>Придобиване на земя</t>
  </si>
  <si>
    <t>Уточнен план</t>
  </si>
  <si>
    <t>Собствени средства</t>
  </si>
  <si>
    <t>Източници на финансиране, в т.ч.:</t>
  </si>
  <si>
    <t>Година начало - година край на изпълнение на обекта</t>
  </si>
  <si>
    <t>в т.ч. от 31-13</t>
  </si>
  <si>
    <t>Европейски средства, със съответното съфинансиране</t>
  </si>
  <si>
    <t>Други източници за финансиране -(заеми, ПУДООС, други)</t>
  </si>
  <si>
    <t>Функция 01</t>
  </si>
  <si>
    <t>Функция 02</t>
  </si>
  <si>
    <t>Функция 03</t>
  </si>
  <si>
    <t>Функция 04</t>
  </si>
  <si>
    <t>Функция 05</t>
  </si>
  <si>
    <t>Функция 06</t>
  </si>
  <si>
    <t>Функция 07</t>
  </si>
  <si>
    <t>Функция 08</t>
  </si>
  <si>
    <t>9а</t>
  </si>
  <si>
    <t xml:space="preserve">от </t>
  </si>
  <si>
    <t>до</t>
  </si>
  <si>
    <t>(в лева)</t>
  </si>
  <si>
    <t xml:space="preserve">              РАЗЧЕТ  ЗА ФИНАНСИРАНЕ НА КАПИТАЛОВИТЕ РАЗХОДИ</t>
  </si>
  <si>
    <t>10а</t>
  </si>
  <si>
    <t>ППР</t>
  </si>
  <si>
    <t>Обекти</t>
  </si>
  <si>
    <t>…………………………………………….</t>
  </si>
  <si>
    <t>…………………………………..</t>
  </si>
  <si>
    <t>придобиване на компютри и хардуер</t>
  </si>
  <si>
    <t>придобиване на друго оборудване, машини и съоръжения</t>
  </si>
  <si>
    <t>придобиване на транспортни средства</t>
  </si>
  <si>
    <t>придобиване на стопански инвентар</t>
  </si>
  <si>
    <t>придобиване на други ДМА</t>
  </si>
  <si>
    <t>Общи държавни служби</t>
  </si>
  <si>
    <t>Отбрана и сигурност</t>
  </si>
  <si>
    <t>Образование</t>
  </si>
  <si>
    <t>Здравеопазване</t>
  </si>
  <si>
    <t xml:space="preserve"> Социално осигуряване, подпомагане и грижи</t>
  </si>
  <si>
    <t xml:space="preserve"> Жилищно строителство, благоустройство, комунално стопанство и опазване на околната среда</t>
  </si>
  <si>
    <t>Почивно дело, култура, религиозни дейности</t>
  </si>
  <si>
    <t>Икономически дейности и услуги</t>
  </si>
  <si>
    <t>Уточнен план   /к.6 = к.9 + к.12 + к.14 + к.16 + к.19/</t>
  </si>
  <si>
    <t>Усвоено към  отчетния период    /к.7 = к.10 + к.13 + к.15 + к.17 + к.20/</t>
  </si>
  <si>
    <t>ОБЩИНА</t>
  </si>
  <si>
    <t>Усвоено до края на предходната година</t>
  </si>
  <si>
    <t>Предоставени целеви субсидии и трансфери от държавния бюджет и трансфери от други бюджетни организации</t>
  </si>
  <si>
    <t>Наименование на обектите/проектите/позициите</t>
  </si>
  <si>
    <t>КОД ПО ЕБК</t>
  </si>
  <si>
    <t>Преходен остатък  по бюджета</t>
  </si>
  <si>
    <t>Параграф по ЕБК 31-11; 31-12; 31-13; 31-18; 61-00; СС (собствени средства); ДИ (Други източници)</t>
  </si>
  <si>
    <t>план/отчет за периода:</t>
  </si>
  <si>
    <t>код на ССЕС - 42, 96, 97, 98</t>
  </si>
  <si>
    <t xml:space="preserve">в т.ч. от 31-13 </t>
  </si>
  <si>
    <t>придобиване на сгради</t>
  </si>
  <si>
    <t>изграждане на инфраструктурни обекти</t>
  </si>
  <si>
    <t>……………………………………</t>
  </si>
  <si>
    <t>МиС</t>
  </si>
  <si>
    <t>обекти</t>
  </si>
  <si>
    <t>Изготвил:............................................</t>
  </si>
  <si>
    <t>Параграф по ЕБК 31-11; 31-12; 31-13; 31-18; 61-00</t>
  </si>
  <si>
    <t>Забележка: Необходимо е данните в разчета да се организират чрез съставяне на формули, както следва:</t>
  </si>
  <si>
    <t>2. Всеки параграф  трябва да е сбор на стойностите на функциите в него;</t>
  </si>
  <si>
    <t>3. Всяка функция в параграфа трябва да е сбор от стойностите на подпараграфите;</t>
  </si>
  <si>
    <t>4. Сумата на подпараграфа трябва да е сбор от стойностите на редовете с разходните позиции за изграждане на обекти и/или придобиване на активите в подпараграфа.</t>
  </si>
  <si>
    <t>1. Ред "ОБЩО" трябва да е сбор от сумите по параграфите;</t>
  </si>
  <si>
    <t>ДОЛНИ ЧИФЛИК</t>
  </si>
  <si>
    <t xml:space="preserve">    подмяна дограма кметство с. Венелин</t>
  </si>
  <si>
    <t>подмяна дограма кметство с. Горен чифлик</t>
  </si>
  <si>
    <t>2015-2015</t>
  </si>
  <si>
    <t>реконструкция на язовир и изграждане на съоръжения за гасене на пожари</t>
  </si>
  <si>
    <t>ОР на СОУ гр. Долни чифлик</t>
  </si>
  <si>
    <t>ОР на ОУ с. Венелин</t>
  </si>
  <si>
    <t>31-13</t>
  </si>
  <si>
    <t>ОР на улици в общината</t>
  </si>
  <si>
    <t>реконструкция и рехабилитация на улична мрежа в общината</t>
  </si>
  <si>
    <t>възстановяване и облагородяване на крайбрежна алея в с. Шкорпиловци</t>
  </si>
  <si>
    <t>2014-2015</t>
  </si>
  <si>
    <t xml:space="preserve">   реконструкция на стадион с. Стара Оряхово и спортен комплекс гр. Долни чифлик</t>
  </si>
  <si>
    <t>ОР на IV  път № 90409  Гроздьово - Бункера</t>
  </si>
  <si>
    <t>ОР на IV  път № 90403  Долни чифлик - Булаир</t>
  </si>
  <si>
    <t>ОР на IV  път № 90604  Мелницата - Юнец</t>
  </si>
  <si>
    <t>ОР на IV  път № 90606 Солник - Горка барака</t>
  </si>
  <si>
    <t>ОР на IV  път № 90037 Стара Оряхово - Ново Оряхово - Шкорпиловци</t>
  </si>
  <si>
    <t>ОР на местен туристически център с. Старо Оряхово</t>
  </si>
  <si>
    <t>закупуване на двигател за ОР на микробус № СА 9570</t>
  </si>
  <si>
    <t>комбинирана система за електронно управление на администрацията</t>
  </si>
  <si>
    <t>закупуване на компютърна конфигурация за Общински съвет</t>
  </si>
  <si>
    <t>закупуване на идеални части в офис помещение № 6 в УПИ за търговски комплекс и офиси</t>
  </si>
  <si>
    <t>закупуване на климатик за км. Детелина</t>
  </si>
  <si>
    <t>друго оборудване за комбинирана система за ел. управление</t>
  </si>
  <si>
    <t>придобиване на стопански инвентар към електронен архив</t>
  </si>
  <si>
    <t>изграждане на подпорна стена на р. Армера за укрепване на ул. Детелина и изграждане на пътна основа на улицата</t>
  </si>
  <si>
    <t>закупуване на преносим компютър и МФУ НУ с. Шкорпиловци</t>
  </si>
  <si>
    <t>закупуване на мултифункционално устройство ОУ с. Венелин</t>
  </si>
  <si>
    <t>закупуване налаптоп СОУ гр. Долни чифлик</t>
  </si>
  <si>
    <t>закупуване на компютърни конфигурации ОУ с. Гроздьово</t>
  </si>
  <si>
    <t>закупуване на климатик ОУ с. Гроздьово</t>
  </si>
  <si>
    <t>закупуване на 4 бр. климатици СОУ гр. Долни чифлик</t>
  </si>
  <si>
    <t>циркулационна пампа ОУ с.Горен чифлик</t>
  </si>
  <si>
    <t>закупуване на МФУ ОУ с.Старо Оряхово</t>
  </si>
  <si>
    <t>беседка ОУ Горен чифлик</t>
  </si>
  <si>
    <t>закупуване на пързабка"дъга" ОУ с. Венелин</t>
  </si>
  <si>
    <t>закупуване на устройство за проследяване на погледа СОУ гр.олни чифликпридобиване на стопански инвентар СОУ гр. Долни чифлик</t>
  </si>
  <si>
    <t>закупуване на климатик ОУ с. Венелин</t>
  </si>
  <si>
    <t>придобиване на стопански инвентар ОУ с.Венелин</t>
  </si>
  <si>
    <t>закупуване на компютърни конфигурации за ЦНСТ</t>
  </si>
  <si>
    <t xml:space="preserve">изграждане на ЦНСТ </t>
  </si>
  <si>
    <t>друго оборудване за ЦНСТ</t>
  </si>
  <si>
    <t>нафтова горелка ДВХУ с.Горен чифлик</t>
  </si>
  <si>
    <t>придобиване на транспортно средство ДВХУ с. Горен чифлик</t>
  </si>
  <si>
    <t>стопански инвентар за ЦНСТ</t>
  </si>
  <si>
    <t>закупуване на храсторези 2 броя</t>
  </si>
  <si>
    <t>проектиране</t>
  </si>
  <si>
    <t>изграждане на помещение за читалищна библиотека в сградата на клуб "Дружба" гр. Долни чифлик</t>
  </si>
  <si>
    <t>непредвидени разходи по проект "Изграждане на база за спорт и отдих на територията на община Долни чифлик"</t>
  </si>
  <si>
    <t>изграждане на спортна площадка за мини футбол с. Венелин</t>
  </si>
  <si>
    <t>изграждане на спортна площадка с. Шкорпиловци</t>
  </si>
  <si>
    <t>крайбррежна алея Шкорпиловци</t>
  </si>
  <si>
    <t>изграждане на картинг писта гр.Долни чифлик</t>
  </si>
  <si>
    <t>паметна плоча на "Братя Шкорпил"</t>
  </si>
  <si>
    <t>съоръжения за детски кът КК Шкорпиловци</t>
  </si>
  <si>
    <t>друго оборудване за стадиони с.Старо Оряхово и гр.Долни чифлик</t>
  </si>
  <si>
    <t>друго оборудване за МТЦ с.Старо Оряхово</t>
  </si>
  <si>
    <t>стопански инвентар за МТЦ с.Старо Оряхово</t>
  </si>
  <si>
    <t>придобиване на стопански инвентар ЦДГ/готварнски печки, пералня, косачка/</t>
  </si>
  <si>
    <t>друго оборудване за картинг писта гр.Долни чифлик</t>
  </si>
  <si>
    <t>5301 Придобиване на ПП и лицевзи за ПП</t>
  </si>
  <si>
    <t>Придобиване на ПП за Наблюдавано жилище</t>
  </si>
  <si>
    <t>Придобиване на ПП за СОУ Долни чифлик</t>
  </si>
  <si>
    <t>Закупуване на софтуер за устройство за проследяване на погледа СОУ Долни чифлис</t>
  </si>
  <si>
    <t>Придобиване на ПП към ел.архив общинска администрация</t>
  </si>
  <si>
    <t>CC</t>
  </si>
  <si>
    <t>ДИ</t>
  </si>
  <si>
    <t>СС</t>
  </si>
  <si>
    <t>сс</t>
  </si>
  <si>
    <t xml:space="preserve">                            (Радка Стефанова-д-тор д-ция ФСД и УС)</t>
  </si>
  <si>
    <t>Тел. за контакт:05142 2005</t>
  </si>
  <si>
    <t>електронен адрес за контакт:rss1@abv.bg</t>
  </si>
  <si>
    <t>система за видео наблюдение СОУ Долни чифлик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</si>
</sst>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Arial Black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 CYR"/>
      <charset val="204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7" fillId="0" borderId="0"/>
  </cellStyleXfs>
  <cellXfs count="10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1" fillId="0" borderId="1" xfId="0" applyFont="1" applyBorder="1"/>
    <xf numFmtId="0" fontId="0" fillId="0" borderId="1" xfId="0" applyBorder="1"/>
    <xf numFmtId="0" fontId="0" fillId="0" borderId="0" xfId="0" applyAlignment="1">
      <alignment horizontal="center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7" xfId="0" applyFont="1" applyBorder="1" applyAlignment="1">
      <alignment wrapText="1"/>
    </xf>
    <xf numFmtId="0" fontId="0" fillId="0" borderId="0" xfId="0" applyBorder="1"/>
    <xf numFmtId="0" fontId="5" fillId="0" borderId="0" xfId="0" applyFont="1" applyBorder="1"/>
    <xf numFmtId="0" fontId="0" fillId="0" borderId="1" xfId="0" applyFont="1" applyBorder="1"/>
    <xf numFmtId="0" fontId="8" fillId="0" borderId="0" xfId="1" applyFont="1" applyAlignment="1" applyProtection="1">
      <alignment horizontal="center" vertical="center"/>
    </xf>
    <xf numFmtId="0" fontId="0" fillId="0" borderId="0" xfId="0" applyFill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Continuous" vertical="center" wrapText="1"/>
    </xf>
    <xf numFmtId="0" fontId="0" fillId="0" borderId="7" xfId="0" applyFont="1" applyFill="1" applyBorder="1" applyAlignment="1">
      <alignment wrapText="1"/>
    </xf>
    <xf numFmtId="0" fontId="0" fillId="0" borderId="1" xfId="0" applyFont="1" applyBorder="1" applyAlignment="1"/>
    <xf numFmtId="0" fontId="0" fillId="0" borderId="0" xfId="0" applyFont="1" applyBorder="1" applyAlignment="1"/>
    <xf numFmtId="0" fontId="0" fillId="0" borderId="0" xfId="0" applyFont="1" applyBorder="1"/>
    <xf numFmtId="0" fontId="1" fillId="0" borderId="0" xfId="0" applyFont="1" applyBorder="1"/>
    <xf numFmtId="0" fontId="0" fillId="0" borderId="1" xfId="0" applyBorder="1" applyAlignment="1">
      <alignment horizontal="center" vertical="center" wrapText="1"/>
    </xf>
    <xf numFmtId="0" fontId="10" fillId="0" borderId="7" xfId="0" applyFont="1" applyBorder="1" applyAlignment="1">
      <alignment wrapText="1"/>
    </xf>
    <xf numFmtId="0" fontId="6" fillId="0" borderId="1" xfId="0" applyFont="1" applyFill="1" applyBorder="1" applyAlignment="1"/>
    <xf numFmtId="0" fontId="1" fillId="3" borderId="1" xfId="0" applyFont="1" applyFill="1" applyBorder="1" applyAlignment="1"/>
    <xf numFmtId="0" fontId="1" fillId="3" borderId="3" xfId="0" applyFont="1" applyFill="1" applyBorder="1" applyAlignment="1">
      <alignment wrapText="1"/>
    </xf>
    <xf numFmtId="0" fontId="1" fillId="3" borderId="1" xfId="0" applyFont="1" applyFill="1" applyBorder="1"/>
    <xf numFmtId="0" fontId="0" fillId="3" borderId="1" xfId="0" applyFill="1" applyBorder="1" applyAlignment="1">
      <alignment horizontal="center" vertical="center" wrapText="1"/>
    </xf>
    <xf numFmtId="0" fontId="1" fillId="3" borderId="7" xfId="0" applyFont="1" applyFill="1" applyBorder="1" applyAlignment="1">
      <alignment wrapText="1"/>
    </xf>
    <xf numFmtId="0" fontId="0" fillId="3" borderId="0" xfId="0" applyFill="1"/>
    <xf numFmtId="0" fontId="0" fillId="0" borderId="1" xfId="0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0" xfId="0" applyFont="1" applyAlignment="1"/>
    <xf numFmtId="0" fontId="11" fillId="0" borderId="0" xfId="0" applyFont="1" applyAlignment="1">
      <alignment horizontal="center" vertical="center"/>
    </xf>
    <xf numFmtId="0" fontId="1" fillId="0" borderId="0" xfId="0" applyFont="1" applyFill="1"/>
    <xf numFmtId="0" fontId="8" fillId="0" borderId="0" xfId="1" applyFont="1" applyAlignment="1" applyProtection="1">
      <alignment horizontal="left" vertical="center"/>
    </xf>
    <xf numFmtId="0" fontId="0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3" fontId="1" fillId="0" borderId="1" xfId="0" applyNumberFormat="1" applyFont="1" applyBorder="1"/>
    <xf numFmtId="3" fontId="0" fillId="0" borderId="1" xfId="0" applyNumberFormat="1" applyFont="1" applyBorder="1"/>
    <xf numFmtId="3" fontId="1" fillId="3" borderId="1" xfId="0" applyNumberFormat="1" applyFont="1" applyFill="1" applyBorder="1"/>
    <xf numFmtId="1" fontId="1" fillId="2" borderId="1" xfId="0" applyNumberFormat="1" applyFont="1" applyFill="1" applyBorder="1" applyAlignment="1">
      <alignment wrapText="1"/>
    </xf>
    <xf numFmtId="1" fontId="1" fillId="2" borderId="1" xfId="0" applyNumberFormat="1" applyFont="1" applyFill="1" applyBorder="1" applyAlignment="1">
      <alignment horizontal="center" vertical="center" wrapText="1"/>
    </xf>
    <xf numFmtId="1" fontId="1" fillId="2" borderId="1" xfId="0" applyNumberFormat="1" applyFont="1" applyFill="1" applyBorder="1" applyAlignment="1">
      <alignment horizontal="center"/>
    </xf>
    <xf numFmtId="1" fontId="1" fillId="3" borderId="1" xfId="0" applyNumberFormat="1" applyFont="1" applyFill="1" applyBorder="1"/>
    <xf numFmtId="1" fontId="0" fillId="3" borderId="1" xfId="0" applyNumberFormat="1" applyFill="1" applyBorder="1" applyAlignment="1">
      <alignment horizontal="center" vertical="center" wrapText="1"/>
    </xf>
    <xf numFmtId="1" fontId="1" fillId="0" borderId="1" xfId="0" applyNumberFormat="1" applyFont="1" applyBorder="1"/>
    <xf numFmtId="1" fontId="0" fillId="0" borderId="1" xfId="0" applyNumberFormat="1" applyFont="1" applyBorder="1"/>
    <xf numFmtId="0" fontId="1" fillId="4" borderId="0" xfId="0" applyFont="1" applyFill="1" applyBorder="1" applyAlignment="1">
      <alignment horizontal="center"/>
    </xf>
    <xf numFmtId="0" fontId="0" fillId="4" borderId="0" xfId="0" applyFill="1" applyAlignment="1">
      <alignment horizontal="center" wrapText="1"/>
    </xf>
    <xf numFmtId="14" fontId="0" fillId="4" borderId="0" xfId="0" applyNumberFormat="1" applyFill="1"/>
    <xf numFmtId="0" fontId="1" fillId="0" borderId="1" xfId="0" applyFont="1" applyBorder="1" applyAlignment="1"/>
    <xf numFmtId="0" fontId="0" fillId="0" borderId="1" xfId="0" applyFont="1" applyBorder="1" applyAlignment="1">
      <alignment horizontal="center" vertical="center" wrapText="1"/>
    </xf>
    <xf numFmtId="0" fontId="0" fillId="0" borderId="3" xfId="0" applyFont="1" applyBorder="1" applyAlignment="1"/>
    <xf numFmtId="0" fontId="6" fillId="0" borderId="7" xfId="0" applyFont="1" applyFill="1" applyBorder="1" applyAlignment="1"/>
    <xf numFmtId="0" fontId="0" fillId="0" borderId="1" xfId="0" applyFont="1" applyFill="1" applyBorder="1" applyAlignment="1">
      <alignment wrapText="1"/>
    </xf>
    <xf numFmtId="0" fontId="0" fillId="0" borderId="2" xfId="0" applyFont="1" applyBorder="1" applyAlignment="1">
      <alignment wrapText="1"/>
    </xf>
    <xf numFmtId="1" fontId="0" fillId="3" borderId="1" xfId="0" applyNumberFormat="1" applyFont="1" applyFill="1" applyBorder="1" applyAlignment="1">
      <alignment horizontal="center" vertical="center" wrapText="1"/>
    </xf>
    <xf numFmtId="0" fontId="0" fillId="0" borderId="8" xfId="0" applyFont="1" applyBorder="1" applyAlignment="1">
      <alignment horizontal="left" wrapText="1"/>
    </xf>
    <xf numFmtId="0" fontId="0" fillId="0" borderId="8" xfId="0" applyFont="1" applyBorder="1" applyAlignment="1">
      <alignment vertical="top" wrapText="1"/>
    </xf>
    <xf numFmtId="0" fontId="0" fillId="0" borderId="8" xfId="0" applyFont="1" applyBorder="1" applyAlignment="1">
      <alignment wrapText="1"/>
    </xf>
    <xf numFmtId="0" fontId="0" fillId="3" borderId="1" xfId="0" applyFont="1" applyFill="1" applyBorder="1" applyAlignment="1">
      <alignment horizontal="center" vertical="center" wrapText="1"/>
    </xf>
    <xf numFmtId="0" fontId="0" fillId="0" borderId="0" xfId="0" applyFont="1"/>
    <xf numFmtId="0" fontId="12" fillId="0" borderId="0" xfId="0" applyFont="1" applyFill="1" applyBorder="1" applyAlignment="1">
      <alignment horizontal="left" wrapText="1"/>
    </xf>
    <xf numFmtId="1" fontId="0" fillId="0" borderId="1" xfId="0" applyNumberFormat="1" applyBorder="1"/>
    <xf numFmtId="0" fontId="0" fillId="0" borderId="2" xfId="0" applyBorder="1" applyAlignment="1">
      <alignment wrapText="1"/>
    </xf>
    <xf numFmtId="0" fontId="0" fillId="0" borderId="1" xfId="0" applyBorder="1" applyAlignment="1"/>
    <xf numFmtId="0" fontId="0" fillId="0" borderId="7" xfId="0" applyBorder="1" applyAlignment="1">
      <alignment wrapText="1"/>
    </xf>
    <xf numFmtId="0" fontId="0" fillId="0" borderId="7" xfId="0" applyFont="1" applyBorder="1"/>
    <xf numFmtId="0" fontId="0" fillId="0" borderId="7" xfId="0" applyBorder="1" applyAlignment="1">
      <alignment wrapText="1"/>
    </xf>
    <xf numFmtId="0" fontId="0" fillId="0" borderId="1" xfId="0" applyBorder="1" applyAlignment="1">
      <alignment wrapText="1"/>
    </xf>
    <xf numFmtId="1" fontId="6" fillId="0" borderId="1" xfId="0" applyNumberFormat="1" applyFont="1" applyBorder="1"/>
    <xf numFmtId="0" fontId="0" fillId="0" borderId="3" xfId="0" applyBorder="1" applyAlignment="1"/>
    <xf numFmtId="0" fontId="0" fillId="0" borderId="7" xfId="0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1" applyFont="1" applyAlignment="1" applyProtection="1">
      <alignment horizontal="left" wrapText="1"/>
    </xf>
    <xf numFmtId="0" fontId="0" fillId="0" borderId="0" xfId="0" applyAlignment="1">
      <alignment horizontal="left" wrapText="1"/>
    </xf>
    <xf numFmtId="0" fontId="0" fillId="0" borderId="4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9" fillId="0" borderId="4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wrapText="1"/>
    </xf>
    <xf numFmtId="0" fontId="9" fillId="0" borderId="5" xfId="0" applyFont="1" applyBorder="1" applyAlignment="1">
      <alignment wrapText="1"/>
    </xf>
    <xf numFmtId="0" fontId="0" fillId="0" borderId="1" xfId="0" applyBorder="1" applyAlignment="1">
      <alignment wrapText="1"/>
    </xf>
    <xf numFmtId="0" fontId="0" fillId="0" borderId="7" xfId="0" applyBorder="1" applyAlignment="1">
      <alignment wrapText="1"/>
    </xf>
  </cellXfs>
  <cellStyles count="2">
    <cellStyle name="Normal 2" xfId="1"/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V252"/>
  <sheetViews>
    <sheetView tabSelected="1" zoomScale="70" zoomScaleNormal="70" workbookViewId="0">
      <pane xSplit="2" ySplit="11" topLeftCell="E12" activePane="bottomRight" state="frozen"/>
      <selection pane="topRight" activeCell="C1" sqref="C1"/>
      <selection pane="bottomLeft" activeCell="A12" sqref="A12"/>
      <selection pane="bottomRight" activeCell="U75" sqref="U75"/>
    </sheetView>
  </sheetViews>
  <sheetFormatPr defaultRowHeight="15"/>
  <cols>
    <col min="1" max="1" width="13.5703125" customWidth="1"/>
    <col min="2" max="2" width="38.140625" style="6" customWidth="1"/>
    <col min="3" max="3" width="11" customWidth="1"/>
    <col min="4" max="4" width="14.5703125" customWidth="1"/>
    <col min="5" max="5" width="11" customWidth="1"/>
    <col min="6" max="6" width="13.42578125" customWidth="1"/>
    <col min="7" max="7" width="13" customWidth="1"/>
    <col min="8" max="8" width="11.42578125" customWidth="1"/>
    <col min="9" max="9" width="12.7109375" customWidth="1"/>
    <col min="10" max="11" width="11.42578125" customWidth="1"/>
    <col min="12" max="12" width="10.5703125" customWidth="1"/>
    <col min="13" max="13" width="13" customWidth="1"/>
    <col min="14" max="14" width="11.42578125" customWidth="1"/>
    <col min="15" max="15" width="12.28515625" customWidth="1"/>
    <col min="16" max="17" width="12.5703125" customWidth="1"/>
    <col min="18" max="18" width="11.42578125" customWidth="1"/>
    <col min="19" max="19" width="10.28515625" customWidth="1"/>
    <col min="20" max="20" width="14.5703125" customWidth="1"/>
    <col min="21" max="21" width="11.7109375" customWidth="1"/>
    <col min="22" max="22" width="14.85546875" customWidth="1"/>
  </cols>
  <sheetData>
    <row r="2" spans="1:22" ht="20.25" customHeight="1">
      <c r="A2" s="37" t="s">
        <v>49</v>
      </c>
      <c r="B2" s="56" t="s">
        <v>71</v>
      </c>
    </row>
    <row r="3" spans="1:22" ht="19.5" customHeight="1">
      <c r="A3" s="37" t="s">
        <v>53</v>
      </c>
      <c r="B3" s="57">
        <v>5309</v>
      </c>
      <c r="E3" s="36" t="s">
        <v>28</v>
      </c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27" customHeight="1">
      <c r="B4" s="5"/>
      <c r="E4" s="83" t="s">
        <v>56</v>
      </c>
      <c r="F4" s="84"/>
      <c r="G4" s="39" t="s">
        <v>25</v>
      </c>
      <c r="H4" s="58">
        <v>42005</v>
      </c>
      <c r="I4" s="39" t="s">
        <v>26</v>
      </c>
      <c r="J4" s="58">
        <v>42369</v>
      </c>
    </row>
    <row r="5" spans="1:22" ht="15.75">
      <c r="B5" s="5"/>
      <c r="G5" s="38"/>
      <c r="H5" s="38"/>
      <c r="L5" s="11"/>
      <c r="M5" s="11"/>
    </row>
    <row r="6" spans="1:22" ht="15.75">
      <c r="N6" s="12"/>
      <c r="O6" s="12"/>
      <c r="V6" s="13" t="s">
        <v>27</v>
      </c>
    </row>
    <row r="7" spans="1:22" ht="15.75" customHeight="1">
      <c r="A7" s="85" t="s">
        <v>2</v>
      </c>
      <c r="B7" s="100" t="s">
        <v>52</v>
      </c>
      <c r="C7" s="85" t="s">
        <v>12</v>
      </c>
      <c r="D7" s="85" t="s">
        <v>0</v>
      </c>
      <c r="E7" s="85" t="s">
        <v>50</v>
      </c>
      <c r="F7" s="85" t="s">
        <v>47</v>
      </c>
      <c r="G7" s="85" t="s">
        <v>48</v>
      </c>
      <c r="H7" s="89" t="s">
        <v>11</v>
      </c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1"/>
    </row>
    <row r="8" spans="1:22" ht="15.75" customHeight="1">
      <c r="A8" s="86"/>
      <c r="B8" s="101"/>
      <c r="C8" s="86"/>
      <c r="D8" s="86"/>
      <c r="E8" s="86"/>
      <c r="F8" s="86"/>
      <c r="G8" s="86"/>
      <c r="H8" s="92"/>
      <c r="I8" s="93"/>
      <c r="J8" s="93"/>
      <c r="K8" s="93"/>
      <c r="L8" s="93"/>
      <c r="M8" s="93"/>
      <c r="N8" s="93"/>
      <c r="O8" s="93"/>
      <c r="P8" s="93"/>
      <c r="Q8" s="93"/>
      <c r="R8" s="93"/>
      <c r="S8" s="93"/>
      <c r="T8" s="93"/>
      <c r="U8" s="93"/>
      <c r="V8" s="94"/>
    </row>
    <row r="9" spans="1:22" ht="41.25" customHeight="1">
      <c r="A9" s="87"/>
      <c r="B9" s="102"/>
      <c r="C9" s="87"/>
      <c r="D9" s="87"/>
      <c r="E9" s="87"/>
      <c r="F9" s="87"/>
      <c r="G9" s="87"/>
      <c r="H9" s="95" t="s">
        <v>51</v>
      </c>
      <c r="I9" s="96"/>
      <c r="J9" s="96"/>
      <c r="K9" s="96"/>
      <c r="L9" s="97"/>
      <c r="M9" s="95" t="s">
        <v>54</v>
      </c>
      <c r="N9" s="96"/>
      <c r="O9" s="97"/>
      <c r="P9" s="98" t="s">
        <v>10</v>
      </c>
      <c r="Q9" s="98"/>
      <c r="R9" s="95" t="s">
        <v>15</v>
      </c>
      <c r="S9" s="99"/>
      <c r="T9" s="98" t="s">
        <v>14</v>
      </c>
      <c r="U9" s="98"/>
      <c r="V9" s="98"/>
    </row>
    <row r="10" spans="1:22" s="4" customFormat="1" ht="120.75" customHeight="1">
      <c r="A10" s="88"/>
      <c r="B10" s="103"/>
      <c r="C10" s="88"/>
      <c r="D10" s="88"/>
      <c r="E10" s="88"/>
      <c r="F10" s="88"/>
      <c r="G10" s="88"/>
      <c r="H10" s="35" t="s">
        <v>65</v>
      </c>
      <c r="I10" s="24" t="s">
        <v>9</v>
      </c>
      <c r="J10" s="35" t="s">
        <v>58</v>
      </c>
      <c r="K10" s="24" t="s">
        <v>1</v>
      </c>
      <c r="L10" s="35" t="s">
        <v>13</v>
      </c>
      <c r="M10" s="33" t="s">
        <v>55</v>
      </c>
      <c r="N10" s="24" t="s">
        <v>9</v>
      </c>
      <c r="O10" s="24" t="s">
        <v>1</v>
      </c>
      <c r="P10" s="24" t="s">
        <v>9</v>
      </c>
      <c r="Q10" s="24" t="s">
        <v>1</v>
      </c>
      <c r="R10" s="24" t="s">
        <v>9</v>
      </c>
      <c r="S10" s="24" t="s">
        <v>1</v>
      </c>
      <c r="T10" s="24" t="s">
        <v>57</v>
      </c>
      <c r="U10" s="24" t="s">
        <v>9</v>
      </c>
      <c r="V10" s="1" t="s">
        <v>1</v>
      </c>
    </row>
    <row r="11" spans="1:22" s="4" customFormat="1">
      <c r="A11" s="14">
        <v>1</v>
      </c>
      <c r="B11" s="17">
        <v>2</v>
      </c>
      <c r="C11" s="14">
        <v>3</v>
      </c>
      <c r="D11" s="14">
        <v>4</v>
      </c>
      <c r="E11" s="14">
        <v>5</v>
      </c>
      <c r="F11" s="14">
        <v>6</v>
      </c>
      <c r="G11" s="14">
        <v>7</v>
      </c>
      <c r="H11" s="34">
        <v>8</v>
      </c>
      <c r="I11" s="14">
        <v>9</v>
      </c>
      <c r="J11" s="14" t="s">
        <v>24</v>
      </c>
      <c r="K11" s="14">
        <v>10</v>
      </c>
      <c r="L11" s="14" t="s">
        <v>29</v>
      </c>
      <c r="M11" s="14">
        <v>11</v>
      </c>
      <c r="N11" s="14">
        <v>12</v>
      </c>
      <c r="O11" s="14">
        <v>13</v>
      </c>
      <c r="P11" s="14">
        <v>14</v>
      </c>
      <c r="Q11" s="14">
        <v>15</v>
      </c>
      <c r="R11" s="14">
        <v>16</v>
      </c>
      <c r="S11" s="14">
        <v>17</v>
      </c>
      <c r="T11" s="14">
        <v>18</v>
      </c>
      <c r="U11" s="14">
        <v>19</v>
      </c>
      <c r="V11" s="18">
        <v>20</v>
      </c>
    </row>
    <row r="12" spans="1:22" s="4" customFormat="1" ht="15.75">
      <c r="A12" s="24"/>
      <c r="B12" s="15" t="s">
        <v>3</v>
      </c>
      <c r="C12" s="16"/>
      <c r="D12" s="49">
        <f>D13+D50+D135+D156+D173</f>
        <v>12564956</v>
      </c>
      <c r="E12" s="49">
        <f>E13+E50+E135+E156+E173</f>
        <v>4293355</v>
      </c>
      <c r="F12" s="49">
        <f t="shared" ref="F12" si="0">I12+N12+P12+R12+U12</f>
        <v>8271601</v>
      </c>
      <c r="G12" s="49">
        <f t="shared" ref="G12" si="1">K12+O12+Q12+S12+V12</f>
        <v>8271601</v>
      </c>
      <c r="H12" s="50"/>
      <c r="I12" s="49">
        <f>I13+I50+I135+I156+I173</f>
        <v>436700</v>
      </c>
      <c r="J12" s="49">
        <f>J13+J50+J135+J156+J173</f>
        <v>436700</v>
      </c>
      <c r="K12" s="49">
        <f>K13+K50+K135+K156+K173</f>
        <v>436700</v>
      </c>
      <c r="L12" s="49">
        <f>L13+L50+L135+L156+L173</f>
        <v>436700</v>
      </c>
      <c r="M12" s="51"/>
      <c r="N12" s="49">
        <f t="shared" ref="N12:S12" si="2">N13+N50+N135+N156+N173</f>
        <v>103342</v>
      </c>
      <c r="O12" s="49">
        <f t="shared" si="2"/>
        <v>103342</v>
      </c>
      <c r="P12" s="49">
        <f t="shared" si="2"/>
        <v>54996</v>
      </c>
      <c r="Q12" s="49">
        <f t="shared" si="2"/>
        <v>54996</v>
      </c>
      <c r="R12" s="49">
        <f t="shared" si="2"/>
        <v>3100</v>
      </c>
      <c r="S12" s="49">
        <f t="shared" si="2"/>
        <v>3100</v>
      </c>
      <c r="T12" s="49"/>
      <c r="U12" s="49">
        <f>U13+U50+U135+U156+U173</f>
        <v>7673463</v>
      </c>
      <c r="V12" s="49">
        <f>V13+V50+V135</f>
        <v>7673463</v>
      </c>
    </row>
    <row r="13" spans="1:22" ht="30">
      <c r="A13" s="27">
        <v>5100</v>
      </c>
      <c r="B13" s="28" t="s">
        <v>4</v>
      </c>
      <c r="C13" s="29"/>
      <c r="D13" s="52">
        <f>D14+D22+D25+D29+D31+D34+D39+D42</f>
        <v>9553813</v>
      </c>
      <c r="E13" s="52">
        <f t="shared" ref="E13:G13" si="3">E14+E22+E25+E29+E31+E34+E39+E42</f>
        <v>3892300</v>
      </c>
      <c r="F13" s="52">
        <f t="shared" si="3"/>
        <v>5661513</v>
      </c>
      <c r="G13" s="52">
        <f t="shared" si="3"/>
        <v>5661513</v>
      </c>
      <c r="H13" s="52"/>
      <c r="I13" s="52">
        <f>I14+I22+I25+I29+I31+I34+I39+I42</f>
        <v>308192</v>
      </c>
      <c r="J13" s="52">
        <f>J14+J22+J25+J29+J31+J34+J39+J42</f>
        <v>308192</v>
      </c>
      <c r="K13" s="52">
        <f>K14+K22+K25+K29+K31+K34+K39+K42</f>
        <v>308192</v>
      </c>
      <c r="L13" s="52">
        <f>L14+L22+L25+L29+L31+L34+L39+L42</f>
        <v>308192</v>
      </c>
      <c r="M13" s="65"/>
      <c r="N13" s="52">
        <f>N14+N22+N25+N29+N31+N34+N39+N42</f>
        <v>58170</v>
      </c>
      <c r="O13" s="52">
        <f>O14+O22+O25+O29+O31+O34+O39+O42</f>
        <v>58170</v>
      </c>
      <c r="P13" s="52">
        <f t="shared" ref="P13:S13" si="4">P14+P22+P25+P29+P31+P34+P39+P42</f>
        <v>12385</v>
      </c>
      <c r="Q13" s="52">
        <f t="shared" si="4"/>
        <v>12385</v>
      </c>
      <c r="R13" s="52">
        <f t="shared" si="4"/>
        <v>0</v>
      </c>
      <c r="S13" s="52">
        <f t="shared" si="4"/>
        <v>0</v>
      </c>
      <c r="T13" s="53"/>
      <c r="U13" s="52">
        <f>U14+U22+U25+U29+U31+U34+U39+U42</f>
        <v>5282766</v>
      </c>
      <c r="V13" s="52">
        <f>V14+V22+V25+V29+V31+V34+V39+V42</f>
        <v>5282766</v>
      </c>
    </row>
    <row r="14" spans="1:22" ht="15" customHeight="1">
      <c r="A14" s="7" t="s">
        <v>16</v>
      </c>
      <c r="B14" s="7" t="s">
        <v>39</v>
      </c>
      <c r="C14" s="2"/>
      <c r="D14" s="54">
        <f t="shared" ref="D14:E14" si="5">D15</f>
        <v>22650</v>
      </c>
      <c r="E14" s="54">
        <f t="shared" si="5"/>
        <v>0</v>
      </c>
      <c r="F14" s="54">
        <f t="shared" ref="F14:G14" si="6">F15</f>
        <v>22650</v>
      </c>
      <c r="G14" s="54">
        <f t="shared" si="6"/>
        <v>22650</v>
      </c>
      <c r="H14" s="54"/>
      <c r="I14" s="54">
        <f t="shared" ref="I14:L14" si="7">I15</f>
        <v>22650</v>
      </c>
      <c r="J14" s="54">
        <f t="shared" si="7"/>
        <v>22650</v>
      </c>
      <c r="K14" s="54">
        <f t="shared" si="7"/>
        <v>22650</v>
      </c>
      <c r="L14" s="54">
        <f t="shared" si="7"/>
        <v>22650</v>
      </c>
      <c r="M14" s="60"/>
      <c r="N14" s="54"/>
      <c r="O14" s="54"/>
      <c r="P14" s="54"/>
      <c r="Q14" s="54"/>
      <c r="R14" s="54"/>
      <c r="S14" s="54"/>
      <c r="T14" s="24"/>
      <c r="U14" s="46"/>
      <c r="V14" s="46"/>
    </row>
    <row r="15" spans="1:22" ht="15" customHeight="1">
      <c r="A15" s="7"/>
      <c r="B15" s="7" t="s">
        <v>31</v>
      </c>
      <c r="C15" s="2"/>
      <c r="D15" s="54">
        <f>SUM(D16:D17)</f>
        <v>22650</v>
      </c>
      <c r="E15" s="54">
        <f>SUM(E16:E25)</f>
        <v>0</v>
      </c>
      <c r="F15" s="54">
        <f>SUM(F16:F17)</f>
        <v>22650</v>
      </c>
      <c r="G15" s="54">
        <f>SUM(G16:G17)</f>
        <v>22650</v>
      </c>
      <c r="H15" s="54"/>
      <c r="I15" s="54">
        <f>SUM(I16:I25)</f>
        <v>22650</v>
      </c>
      <c r="J15" s="54">
        <f>SUM(J16:J25)</f>
        <v>22650</v>
      </c>
      <c r="K15" s="54">
        <f>SUM(K16:K25)</f>
        <v>22650</v>
      </c>
      <c r="L15" s="54">
        <f>SUM(L16:L25)</f>
        <v>22650</v>
      </c>
      <c r="M15" s="60"/>
      <c r="N15" s="54"/>
      <c r="O15" s="54"/>
      <c r="P15" s="54"/>
      <c r="Q15" s="54"/>
      <c r="R15" s="54"/>
      <c r="S15" s="54"/>
      <c r="T15" s="44"/>
      <c r="U15" s="46"/>
      <c r="V15" s="46"/>
    </row>
    <row r="16" spans="1:22" ht="35.25" customHeight="1">
      <c r="A16" s="7"/>
      <c r="B16" s="66" t="s">
        <v>72</v>
      </c>
      <c r="C16" s="10" t="s">
        <v>74</v>
      </c>
      <c r="D16" s="55">
        <v>7950</v>
      </c>
      <c r="E16" s="55">
        <v>0</v>
      </c>
      <c r="F16" s="55">
        <f t="shared" ref="F16" si="8">SUM(I16+N16+P16+R16+U16)</f>
        <v>7950</v>
      </c>
      <c r="G16" s="55">
        <f t="shared" ref="G16" si="9">SUM(K16+O16+Q16+S16+V16)</f>
        <v>7950</v>
      </c>
      <c r="H16" s="10" t="s">
        <v>78</v>
      </c>
      <c r="I16" s="55">
        <v>7950</v>
      </c>
      <c r="J16" s="55">
        <v>7950</v>
      </c>
      <c r="K16" s="55">
        <v>7950</v>
      </c>
      <c r="L16" s="55">
        <v>7950</v>
      </c>
      <c r="M16" s="60"/>
      <c r="N16" s="55"/>
      <c r="O16" s="55"/>
      <c r="P16" s="55"/>
      <c r="Q16" s="55"/>
      <c r="R16" s="55"/>
      <c r="S16" s="55"/>
      <c r="T16" s="60"/>
      <c r="U16" s="47"/>
      <c r="V16" s="47"/>
    </row>
    <row r="17" spans="1:22" ht="38.25" customHeight="1">
      <c r="A17" s="7"/>
      <c r="B17" s="67" t="s">
        <v>73</v>
      </c>
      <c r="C17" s="10" t="s">
        <v>74</v>
      </c>
      <c r="D17" s="55">
        <v>14700</v>
      </c>
      <c r="E17" s="55">
        <v>0</v>
      </c>
      <c r="F17" s="55">
        <f t="shared" ref="D17:F150" si="10">SUM(I17+N17+P17+R17+U17)</f>
        <v>14700</v>
      </c>
      <c r="G17" s="55">
        <f t="shared" ref="G17:G150" si="11">SUM(K17+O17+Q17+S17+V17)</f>
        <v>14700</v>
      </c>
      <c r="H17" s="10" t="s">
        <v>78</v>
      </c>
      <c r="I17" s="55">
        <v>14700</v>
      </c>
      <c r="J17" s="55">
        <v>14700</v>
      </c>
      <c r="K17" s="55">
        <v>14700</v>
      </c>
      <c r="L17" s="55">
        <v>14700</v>
      </c>
      <c r="M17" s="60"/>
      <c r="N17" s="55"/>
      <c r="O17" s="55"/>
      <c r="P17" s="55"/>
      <c r="Q17" s="55"/>
      <c r="R17" s="55"/>
      <c r="S17" s="55"/>
      <c r="T17" s="60"/>
      <c r="U17" s="47"/>
      <c r="V17" s="47"/>
    </row>
    <row r="18" spans="1:22" ht="15" customHeight="1">
      <c r="A18" s="7"/>
      <c r="B18" s="7" t="s">
        <v>30</v>
      </c>
      <c r="C18" s="2"/>
      <c r="D18" s="54"/>
      <c r="E18" s="54"/>
      <c r="F18" s="54">
        <f t="shared" si="10"/>
        <v>0</v>
      </c>
      <c r="G18" s="54">
        <f t="shared" si="11"/>
        <v>0</v>
      </c>
      <c r="H18" s="2"/>
      <c r="I18" s="54"/>
      <c r="J18" s="54"/>
      <c r="K18" s="54"/>
      <c r="L18" s="54"/>
      <c r="M18" s="60"/>
      <c r="N18" s="54"/>
      <c r="O18" s="54"/>
      <c r="P18" s="54"/>
      <c r="Q18" s="54"/>
      <c r="R18" s="54"/>
      <c r="S18" s="54"/>
      <c r="T18" s="45"/>
      <c r="U18" s="46"/>
      <c r="V18" s="46"/>
    </row>
    <row r="19" spans="1:22" ht="15" customHeight="1">
      <c r="A19" s="7"/>
      <c r="B19" s="7" t="s">
        <v>61</v>
      </c>
      <c r="C19" s="2"/>
      <c r="D19" s="54"/>
      <c r="E19" s="54"/>
      <c r="F19" s="54">
        <f t="shared" si="10"/>
        <v>0</v>
      </c>
      <c r="G19" s="54">
        <f t="shared" si="11"/>
        <v>0</v>
      </c>
      <c r="H19" s="2"/>
      <c r="I19" s="54"/>
      <c r="J19" s="54"/>
      <c r="K19" s="54"/>
      <c r="L19" s="54"/>
      <c r="M19" s="60"/>
      <c r="N19" s="54"/>
      <c r="O19" s="54"/>
      <c r="P19" s="54"/>
      <c r="Q19" s="54"/>
      <c r="R19" s="54"/>
      <c r="S19" s="54"/>
      <c r="T19" s="45"/>
      <c r="U19" s="46"/>
      <c r="V19" s="46"/>
    </row>
    <row r="20" spans="1:22" ht="15" customHeight="1">
      <c r="A20" s="7"/>
      <c r="B20" s="7" t="s">
        <v>62</v>
      </c>
      <c r="C20" s="2"/>
      <c r="D20" s="54"/>
      <c r="E20" s="54"/>
      <c r="F20" s="54">
        <f t="shared" si="10"/>
        <v>0</v>
      </c>
      <c r="G20" s="54">
        <f t="shared" si="11"/>
        <v>0</v>
      </c>
      <c r="H20" s="2"/>
      <c r="I20" s="54"/>
      <c r="J20" s="54"/>
      <c r="K20" s="54"/>
      <c r="L20" s="54"/>
      <c r="M20" s="60"/>
      <c r="N20" s="54"/>
      <c r="O20" s="54"/>
      <c r="P20" s="54"/>
      <c r="Q20" s="54"/>
      <c r="R20" s="54"/>
      <c r="S20" s="54"/>
      <c r="T20" s="44"/>
      <c r="U20" s="46"/>
      <c r="V20" s="46"/>
    </row>
    <row r="21" spans="1:22" ht="15" customHeight="1">
      <c r="A21" s="10"/>
      <c r="B21" s="7" t="s">
        <v>61</v>
      </c>
      <c r="C21" s="2"/>
      <c r="D21" s="54"/>
      <c r="E21" s="54"/>
      <c r="F21" s="54">
        <f t="shared" si="10"/>
        <v>0</v>
      </c>
      <c r="G21" s="54">
        <f t="shared" si="11"/>
        <v>0</v>
      </c>
      <c r="H21" s="2"/>
      <c r="I21" s="54"/>
      <c r="J21" s="54"/>
      <c r="K21" s="54"/>
      <c r="L21" s="54"/>
      <c r="M21" s="10"/>
      <c r="N21" s="54"/>
      <c r="O21" s="54"/>
      <c r="P21" s="54"/>
      <c r="Q21" s="54"/>
      <c r="R21" s="54"/>
      <c r="S21" s="54"/>
      <c r="T21" s="3"/>
      <c r="U21" s="46"/>
      <c r="V21" s="46"/>
    </row>
    <row r="22" spans="1:22" ht="15" customHeight="1">
      <c r="A22" s="7" t="s">
        <v>17</v>
      </c>
      <c r="B22" s="7" t="s">
        <v>40</v>
      </c>
      <c r="C22" s="2"/>
      <c r="D22" s="54">
        <f t="shared" si="10"/>
        <v>371306</v>
      </c>
      <c r="E22" s="54">
        <f t="shared" ref="E22:F22" si="12">E23</f>
        <v>0</v>
      </c>
      <c r="F22" s="54">
        <f t="shared" si="12"/>
        <v>371306</v>
      </c>
      <c r="G22" s="54">
        <f t="shared" ref="G22" si="13">G23</f>
        <v>371306</v>
      </c>
      <c r="H22" s="2"/>
      <c r="I22" s="54"/>
      <c r="J22" s="54"/>
      <c r="K22" s="54"/>
      <c r="L22" s="54"/>
      <c r="M22" s="10"/>
      <c r="N22" s="54"/>
      <c r="O22" s="54"/>
      <c r="P22" s="54"/>
      <c r="Q22" s="54"/>
      <c r="R22" s="54"/>
      <c r="S22" s="54"/>
      <c r="T22" s="3"/>
      <c r="U22" s="54">
        <f t="shared" ref="U22:V22" si="14">U23</f>
        <v>371306</v>
      </c>
      <c r="V22" s="54">
        <f t="shared" si="14"/>
        <v>371306</v>
      </c>
    </row>
    <row r="23" spans="1:22" ht="15" customHeight="1">
      <c r="A23" s="7"/>
      <c r="B23" s="7" t="s">
        <v>31</v>
      </c>
      <c r="C23" s="2"/>
      <c r="D23" s="54">
        <f>SUM(D24:D24)</f>
        <v>371306</v>
      </c>
      <c r="E23" s="54">
        <f>SUM(E24:E24)</f>
        <v>0</v>
      </c>
      <c r="F23" s="54">
        <f>SUM(F24:F24)</f>
        <v>371306</v>
      </c>
      <c r="G23" s="54">
        <f>SUM(G24:G24)</f>
        <v>371306</v>
      </c>
      <c r="H23" s="2"/>
      <c r="I23" s="54"/>
      <c r="J23" s="54"/>
      <c r="K23" s="54"/>
      <c r="L23" s="54"/>
      <c r="M23" s="10"/>
      <c r="N23" s="54"/>
      <c r="O23" s="54"/>
      <c r="P23" s="54"/>
      <c r="Q23" s="54"/>
      <c r="R23" s="54"/>
      <c r="S23" s="54"/>
      <c r="T23" s="3"/>
      <c r="U23" s="54">
        <f>U24</f>
        <v>371306</v>
      </c>
      <c r="V23" s="54">
        <f>V24</f>
        <v>371306</v>
      </c>
    </row>
    <row r="24" spans="1:22" ht="56.25" customHeight="1">
      <c r="A24" s="10"/>
      <c r="B24" s="64" t="s">
        <v>75</v>
      </c>
      <c r="C24" s="20" t="s">
        <v>74</v>
      </c>
      <c r="D24" s="10">
        <v>371306</v>
      </c>
      <c r="E24" s="55"/>
      <c r="F24" s="55">
        <f t="shared" si="10"/>
        <v>371306</v>
      </c>
      <c r="G24" s="55">
        <f t="shared" si="11"/>
        <v>371306</v>
      </c>
      <c r="H24" s="10"/>
      <c r="I24" s="55"/>
      <c r="J24" s="55"/>
      <c r="K24" s="54"/>
      <c r="L24" s="54"/>
      <c r="M24" s="10"/>
      <c r="N24" s="54"/>
      <c r="O24" s="54"/>
      <c r="P24" s="54"/>
      <c r="Q24" s="54"/>
      <c r="R24" s="54"/>
      <c r="S24" s="54"/>
      <c r="T24" s="10">
        <v>42</v>
      </c>
      <c r="U24" s="10">
        <v>371306</v>
      </c>
      <c r="V24" s="10">
        <v>371306</v>
      </c>
    </row>
    <row r="25" spans="1:22" ht="15" customHeight="1">
      <c r="A25" s="7" t="s">
        <v>18</v>
      </c>
      <c r="B25" s="7" t="s">
        <v>41</v>
      </c>
      <c r="C25" s="20"/>
      <c r="D25" s="54">
        <f t="shared" ref="D25" si="15">D26</f>
        <v>64679</v>
      </c>
      <c r="E25" s="54">
        <f t="shared" ref="E25:F25" si="16">E26</f>
        <v>0</v>
      </c>
      <c r="F25" s="54">
        <f t="shared" si="16"/>
        <v>64679</v>
      </c>
      <c r="G25" s="54">
        <f t="shared" ref="G25" si="17">G26</f>
        <v>64679</v>
      </c>
      <c r="H25" s="2"/>
      <c r="I25" s="54"/>
      <c r="J25" s="54"/>
      <c r="K25" s="54"/>
      <c r="L25" s="54"/>
      <c r="M25" s="2"/>
      <c r="N25" s="54">
        <f>N26</f>
        <v>58170</v>
      </c>
      <c r="O25" s="54">
        <f t="shared" ref="O25:Q25" si="18">O26</f>
        <v>58170</v>
      </c>
      <c r="P25" s="54">
        <f t="shared" si="18"/>
        <v>6509</v>
      </c>
      <c r="Q25" s="54">
        <f t="shared" si="18"/>
        <v>6509</v>
      </c>
      <c r="R25" s="54"/>
      <c r="S25" s="54"/>
      <c r="T25" s="2"/>
      <c r="U25" s="46"/>
      <c r="V25" s="46"/>
    </row>
    <row r="26" spans="1:22" ht="15" customHeight="1">
      <c r="A26" s="7"/>
      <c r="B26" s="7" t="s">
        <v>31</v>
      </c>
      <c r="C26" s="20"/>
      <c r="D26" s="54">
        <f>SUM(D27:D28)</f>
        <v>64679</v>
      </c>
      <c r="E26" s="54">
        <f t="shared" ref="E26" si="19">E27</f>
        <v>0</v>
      </c>
      <c r="F26" s="54">
        <f>SUM(F27:F28)</f>
        <v>64679</v>
      </c>
      <c r="G26" s="54">
        <f>SUM(G27:G28)</f>
        <v>64679</v>
      </c>
      <c r="H26" s="2"/>
      <c r="I26" s="54"/>
      <c r="J26" s="54"/>
      <c r="K26" s="54"/>
      <c r="L26" s="54"/>
      <c r="M26" s="2"/>
      <c r="N26" s="54">
        <f>SUM(N27:N28)</f>
        <v>58170</v>
      </c>
      <c r="O26" s="54">
        <f>SUM(O27:O28)</f>
        <v>58170</v>
      </c>
      <c r="P26" s="54">
        <f>SUM(P27:P28)</f>
        <v>6509</v>
      </c>
      <c r="Q26" s="54">
        <f>SUM(Q27:Q28)</f>
        <v>6509</v>
      </c>
      <c r="R26" s="54"/>
      <c r="S26" s="54"/>
      <c r="T26" s="2"/>
      <c r="U26" s="46"/>
      <c r="V26" s="46"/>
    </row>
    <row r="27" spans="1:22" ht="21" customHeight="1">
      <c r="A27" s="43"/>
      <c r="B27" s="64" t="s">
        <v>76</v>
      </c>
      <c r="C27" s="20" t="s">
        <v>74</v>
      </c>
      <c r="D27" s="10">
        <v>48170</v>
      </c>
      <c r="E27" s="55"/>
      <c r="F27" s="55">
        <f t="shared" ref="F27:F29" si="20">SUM(I27+N27+P27+R27+U27)</f>
        <v>48170</v>
      </c>
      <c r="G27" s="55">
        <f t="shared" ref="G27:G30" si="21">SUM(K27+O27+Q27+S27+V27)</f>
        <v>48170</v>
      </c>
      <c r="H27" s="2"/>
      <c r="I27" s="54"/>
      <c r="J27" s="54"/>
      <c r="K27" s="54"/>
      <c r="L27" s="54"/>
      <c r="M27" s="3" t="s">
        <v>137</v>
      </c>
      <c r="N27" s="10">
        <v>48170</v>
      </c>
      <c r="O27" s="55">
        <v>48170</v>
      </c>
      <c r="P27" s="55"/>
      <c r="Q27" s="55"/>
      <c r="R27" s="55"/>
      <c r="S27" s="54"/>
      <c r="T27" s="3"/>
      <c r="U27" s="46"/>
      <c r="V27" s="46"/>
    </row>
    <row r="28" spans="1:22" ht="15" customHeight="1">
      <c r="A28" s="10"/>
      <c r="B28" s="64" t="s">
        <v>77</v>
      </c>
      <c r="C28" s="20" t="s">
        <v>74</v>
      </c>
      <c r="D28" s="10">
        <v>16509</v>
      </c>
      <c r="E28" s="55"/>
      <c r="F28" s="55">
        <f t="shared" si="20"/>
        <v>16509</v>
      </c>
      <c r="G28" s="55">
        <f t="shared" si="21"/>
        <v>16509</v>
      </c>
      <c r="H28" s="2"/>
      <c r="I28" s="54"/>
      <c r="J28" s="54"/>
      <c r="K28" s="54"/>
      <c r="L28" s="54"/>
      <c r="M28" s="3" t="s">
        <v>137</v>
      </c>
      <c r="N28" s="55">
        <v>10000</v>
      </c>
      <c r="O28" s="55">
        <v>10000</v>
      </c>
      <c r="P28" s="55">
        <v>6509</v>
      </c>
      <c r="Q28" s="55">
        <v>6509</v>
      </c>
      <c r="R28" s="55"/>
      <c r="S28" s="54"/>
      <c r="T28" s="3"/>
      <c r="U28" s="46"/>
      <c r="V28" s="46"/>
    </row>
    <row r="29" spans="1:22" ht="15" customHeight="1">
      <c r="A29" s="7" t="s">
        <v>19</v>
      </c>
      <c r="B29" s="7" t="s">
        <v>42</v>
      </c>
      <c r="C29" s="20"/>
      <c r="D29" s="54"/>
      <c r="E29" s="54"/>
      <c r="F29" s="54">
        <f t="shared" si="20"/>
        <v>0</v>
      </c>
      <c r="G29" s="54">
        <f t="shared" si="21"/>
        <v>0</v>
      </c>
      <c r="H29" s="2"/>
      <c r="I29" s="54"/>
      <c r="J29" s="54"/>
      <c r="K29" s="54"/>
      <c r="L29" s="54"/>
      <c r="M29" s="10"/>
      <c r="N29" s="55"/>
      <c r="O29" s="55"/>
      <c r="P29" s="55"/>
      <c r="Q29" s="55"/>
      <c r="R29" s="55"/>
      <c r="S29" s="54"/>
      <c r="T29" s="3"/>
      <c r="U29" s="46"/>
      <c r="V29" s="46"/>
    </row>
    <row r="30" spans="1:22" ht="15" customHeight="1">
      <c r="A30" s="10"/>
      <c r="B30" s="7" t="s">
        <v>33</v>
      </c>
      <c r="C30" s="20"/>
      <c r="D30" s="54"/>
      <c r="E30" s="54"/>
      <c r="F30" s="54">
        <f>SUM(I30+N30+P30+R30+U30)</f>
        <v>0</v>
      </c>
      <c r="G30" s="54">
        <f t="shared" si="21"/>
        <v>0</v>
      </c>
      <c r="H30" s="2"/>
      <c r="I30" s="54"/>
      <c r="J30" s="54"/>
      <c r="K30" s="54"/>
      <c r="L30" s="54"/>
      <c r="M30" s="10"/>
      <c r="N30" s="54"/>
      <c r="O30" s="54"/>
      <c r="P30" s="54"/>
      <c r="Q30" s="54"/>
      <c r="R30" s="54"/>
      <c r="S30" s="54"/>
      <c r="T30" s="3"/>
      <c r="U30" s="46"/>
      <c r="V30" s="46"/>
    </row>
    <row r="31" spans="1:22" ht="15" customHeight="1">
      <c r="A31" s="7" t="s">
        <v>20</v>
      </c>
      <c r="B31" s="7" t="s">
        <v>43</v>
      </c>
      <c r="C31" s="20"/>
      <c r="D31" s="54">
        <f t="shared" ref="D31:G31" si="22">D32</f>
        <v>5876</v>
      </c>
      <c r="E31" s="54">
        <f t="shared" si="22"/>
        <v>0</v>
      </c>
      <c r="F31" s="54">
        <f t="shared" si="22"/>
        <v>5876</v>
      </c>
      <c r="G31" s="54">
        <f t="shared" si="22"/>
        <v>5876</v>
      </c>
      <c r="H31" s="2"/>
      <c r="I31" s="54"/>
      <c r="J31" s="54"/>
      <c r="K31" s="54"/>
      <c r="L31" s="54"/>
      <c r="M31" s="10"/>
      <c r="N31" s="54"/>
      <c r="O31" s="54"/>
      <c r="P31" s="54">
        <v>5876</v>
      </c>
      <c r="Q31" s="54">
        <v>5876</v>
      </c>
      <c r="R31" s="54"/>
      <c r="S31" s="54"/>
      <c r="T31" s="3"/>
      <c r="U31" s="46"/>
      <c r="V31" s="46"/>
    </row>
    <row r="32" spans="1:22" ht="15" customHeight="1">
      <c r="A32" s="7"/>
      <c r="B32" s="7" t="s">
        <v>31</v>
      </c>
      <c r="C32" s="20"/>
      <c r="D32" s="54">
        <f>SUM(D33:D33)</f>
        <v>5876</v>
      </c>
      <c r="E32" s="54">
        <f t="shared" ref="E32:G32" si="23">SUM(E33:E33)</f>
        <v>0</v>
      </c>
      <c r="F32" s="54">
        <f t="shared" si="23"/>
        <v>5876</v>
      </c>
      <c r="G32" s="54">
        <f t="shared" si="23"/>
        <v>5876</v>
      </c>
      <c r="H32" s="2"/>
      <c r="I32" s="54"/>
      <c r="J32" s="54"/>
      <c r="K32" s="54"/>
      <c r="L32" s="54"/>
      <c r="M32" s="10"/>
      <c r="N32" s="54"/>
      <c r="O32" s="54"/>
      <c r="P32" s="54">
        <v>5876</v>
      </c>
      <c r="Q32" s="54">
        <v>5876</v>
      </c>
      <c r="R32" s="54"/>
      <c r="S32" s="54"/>
      <c r="T32" s="3"/>
      <c r="U32" s="46"/>
      <c r="V32" s="46"/>
    </row>
    <row r="33" spans="1:22" ht="35.25" customHeight="1">
      <c r="A33" s="10"/>
      <c r="B33" s="64" t="s">
        <v>90</v>
      </c>
      <c r="C33" s="20" t="s">
        <v>74</v>
      </c>
      <c r="D33" s="55">
        <v>5876</v>
      </c>
      <c r="E33" s="55">
        <v>0</v>
      </c>
      <c r="F33" s="55">
        <f t="shared" si="10"/>
        <v>5876</v>
      </c>
      <c r="G33" s="55">
        <f t="shared" si="11"/>
        <v>5876</v>
      </c>
      <c r="H33" s="10"/>
      <c r="I33" s="55"/>
      <c r="J33" s="55"/>
      <c r="K33" s="55"/>
      <c r="L33" s="72"/>
      <c r="M33" s="3" t="s">
        <v>137</v>
      </c>
      <c r="N33" s="55"/>
      <c r="O33" s="55"/>
      <c r="P33" s="55">
        <v>5876</v>
      </c>
      <c r="Q33" s="55">
        <v>5876</v>
      </c>
      <c r="R33" s="54"/>
      <c r="S33" s="54"/>
      <c r="T33" s="3"/>
      <c r="U33" s="46"/>
      <c r="V33" s="46"/>
    </row>
    <row r="34" spans="1:22" ht="43.5" customHeight="1">
      <c r="A34" s="7" t="s">
        <v>21</v>
      </c>
      <c r="B34" s="7" t="s">
        <v>44</v>
      </c>
      <c r="C34" s="59"/>
      <c r="D34" s="54">
        <f t="shared" ref="D34:E34" si="24">D35</f>
        <v>2264327</v>
      </c>
      <c r="E34" s="54">
        <f t="shared" si="24"/>
        <v>23350</v>
      </c>
      <c r="F34" s="54">
        <f t="shared" ref="F34:L34" si="25">F35</f>
        <v>2240977</v>
      </c>
      <c r="G34" s="54">
        <f t="shared" si="25"/>
        <v>2240977</v>
      </c>
      <c r="H34" s="2"/>
      <c r="I34" s="54">
        <f t="shared" si="25"/>
        <v>81842</v>
      </c>
      <c r="J34" s="54">
        <f t="shared" si="25"/>
        <v>81842</v>
      </c>
      <c r="K34" s="54">
        <f t="shared" si="25"/>
        <v>81842</v>
      </c>
      <c r="L34" s="54">
        <f t="shared" si="25"/>
        <v>81842</v>
      </c>
      <c r="M34" s="2"/>
      <c r="N34" s="54"/>
      <c r="O34" s="54"/>
      <c r="P34" s="54"/>
      <c r="Q34" s="54"/>
      <c r="R34" s="54"/>
      <c r="S34" s="54"/>
      <c r="T34" s="2"/>
      <c r="U34" s="54">
        <f t="shared" ref="U34:V34" si="26">U35</f>
        <v>2159135</v>
      </c>
      <c r="V34" s="54">
        <f t="shared" si="26"/>
        <v>2159135</v>
      </c>
    </row>
    <row r="35" spans="1:22" ht="20.25" customHeight="1">
      <c r="A35" s="7"/>
      <c r="B35" s="7" t="s">
        <v>31</v>
      </c>
      <c r="C35" s="59"/>
      <c r="D35" s="54">
        <f>SUM(D36:D38)</f>
        <v>2264327</v>
      </c>
      <c r="E35" s="54">
        <f>SUM(E36:E38)</f>
        <v>23350</v>
      </c>
      <c r="F35" s="54">
        <f>SUM(F36:F38)</f>
        <v>2240977</v>
      </c>
      <c r="G35" s="54">
        <f>SUM(G36:G38)</f>
        <v>2240977</v>
      </c>
      <c r="H35" s="2" t="s">
        <v>78</v>
      </c>
      <c r="I35" s="54">
        <f>SUM(I36:I38)</f>
        <v>81842</v>
      </c>
      <c r="J35" s="54">
        <f>SUM(J36:J38)</f>
        <v>81842</v>
      </c>
      <c r="K35" s="54">
        <f>SUM(K36:K38)</f>
        <v>81842</v>
      </c>
      <c r="L35" s="54">
        <f>SUM(L36:L38)</f>
        <v>81842</v>
      </c>
      <c r="M35" s="2"/>
      <c r="N35" s="54"/>
      <c r="O35" s="54"/>
      <c r="P35" s="54"/>
      <c r="Q35" s="54"/>
      <c r="R35" s="54"/>
      <c r="S35" s="54"/>
      <c r="T35" s="2"/>
      <c r="U35" s="54">
        <f>SUM(U36:U38)</f>
        <v>2159135</v>
      </c>
      <c r="V35" s="54">
        <f>SUM(V36:V38)</f>
        <v>2159135</v>
      </c>
    </row>
    <row r="36" spans="1:22" ht="20.25" customHeight="1">
      <c r="A36" s="7"/>
      <c r="B36" s="64" t="s">
        <v>79</v>
      </c>
      <c r="C36" s="20" t="s">
        <v>74</v>
      </c>
      <c r="D36" s="55">
        <v>81842</v>
      </c>
      <c r="E36" s="55">
        <v>0</v>
      </c>
      <c r="F36" s="55">
        <f t="shared" si="10"/>
        <v>81842</v>
      </c>
      <c r="G36" s="55">
        <f t="shared" ref="G36:G38" si="27">SUM(K36+O36+Q36+S36+V36)</f>
        <v>81842</v>
      </c>
      <c r="H36" s="10" t="s">
        <v>78</v>
      </c>
      <c r="I36" s="55">
        <v>81842</v>
      </c>
      <c r="J36" s="55">
        <v>81842</v>
      </c>
      <c r="K36" s="55">
        <v>81842</v>
      </c>
      <c r="L36" s="55">
        <v>81842</v>
      </c>
      <c r="M36" s="10"/>
      <c r="N36" s="55"/>
      <c r="O36" s="55"/>
      <c r="P36" s="55"/>
      <c r="Q36" s="55"/>
      <c r="R36" s="55"/>
      <c r="S36" s="55"/>
      <c r="T36" s="10"/>
      <c r="U36" s="55"/>
      <c r="V36" s="47"/>
    </row>
    <row r="37" spans="1:22" ht="37.5" customHeight="1">
      <c r="A37" s="7"/>
      <c r="B37" s="64" t="s">
        <v>80</v>
      </c>
      <c r="C37" s="20" t="s">
        <v>82</v>
      </c>
      <c r="D37" s="55">
        <v>1623789</v>
      </c>
      <c r="E37" s="55">
        <v>10750</v>
      </c>
      <c r="F37" s="55">
        <f t="shared" si="10"/>
        <v>1613039</v>
      </c>
      <c r="G37" s="55">
        <f t="shared" si="27"/>
        <v>1613039</v>
      </c>
      <c r="H37" s="10"/>
      <c r="I37" s="55"/>
      <c r="J37" s="55"/>
      <c r="K37" s="55"/>
      <c r="L37" s="55"/>
      <c r="M37" s="10"/>
      <c r="N37" s="55"/>
      <c r="O37" s="55"/>
      <c r="P37" s="55"/>
      <c r="Q37" s="55"/>
      <c r="R37" s="55"/>
      <c r="S37" s="55"/>
      <c r="T37" s="10">
        <v>42</v>
      </c>
      <c r="U37" s="47">
        <v>1613039</v>
      </c>
      <c r="V37" s="47">
        <v>1613039</v>
      </c>
    </row>
    <row r="38" spans="1:22" ht="74.25" customHeight="1">
      <c r="A38" s="10"/>
      <c r="B38" s="64" t="s">
        <v>81</v>
      </c>
      <c r="C38" s="74" t="s">
        <v>82</v>
      </c>
      <c r="D38" s="55">
        <v>558696</v>
      </c>
      <c r="E38" s="55">
        <v>12600</v>
      </c>
      <c r="F38" s="54">
        <f t="shared" si="10"/>
        <v>546096</v>
      </c>
      <c r="G38" s="55">
        <f t="shared" si="27"/>
        <v>546096</v>
      </c>
      <c r="H38" s="10"/>
      <c r="I38" s="55"/>
      <c r="J38" s="55"/>
      <c r="K38" s="55"/>
      <c r="L38" s="55"/>
      <c r="M38" s="10"/>
      <c r="N38" s="55"/>
      <c r="O38" s="55"/>
      <c r="P38" s="55"/>
      <c r="Q38" s="55"/>
      <c r="R38" s="55"/>
      <c r="S38" s="55"/>
      <c r="T38" s="10">
        <v>42</v>
      </c>
      <c r="U38" s="47">
        <v>546096</v>
      </c>
      <c r="V38" s="47">
        <v>546096</v>
      </c>
    </row>
    <row r="39" spans="1:22" ht="15" customHeight="1">
      <c r="A39" s="7" t="s">
        <v>22</v>
      </c>
      <c r="B39" s="7" t="s">
        <v>45</v>
      </c>
      <c r="C39" s="20"/>
      <c r="D39" s="54">
        <f t="shared" ref="D39:G39" si="28">D40</f>
        <v>6513673</v>
      </c>
      <c r="E39" s="54">
        <f t="shared" si="28"/>
        <v>3866869</v>
      </c>
      <c r="F39" s="54">
        <f t="shared" si="28"/>
        <v>2646804</v>
      </c>
      <c r="G39" s="54">
        <f t="shared" si="28"/>
        <v>2646804</v>
      </c>
      <c r="H39" s="10"/>
      <c r="I39" s="55"/>
      <c r="J39" s="55"/>
      <c r="K39" s="55"/>
      <c r="L39" s="55"/>
      <c r="M39" s="10"/>
      <c r="N39" s="55"/>
      <c r="O39" s="55"/>
      <c r="P39" s="55"/>
      <c r="Q39" s="55"/>
      <c r="R39" s="55"/>
      <c r="S39" s="55"/>
      <c r="T39" s="10"/>
      <c r="U39" s="54">
        <f t="shared" ref="U39:V39" si="29">U40</f>
        <v>2646804</v>
      </c>
      <c r="V39" s="54">
        <f t="shared" si="29"/>
        <v>2646804</v>
      </c>
    </row>
    <row r="40" spans="1:22" ht="15" customHeight="1">
      <c r="A40" s="7"/>
      <c r="B40" s="7" t="s">
        <v>31</v>
      </c>
      <c r="C40" s="20"/>
      <c r="D40" s="54">
        <f>SUM(D41:D41)</f>
        <v>6513673</v>
      </c>
      <c r="E40" s="54">
        <f>SUM(E41:E41)</f>
        <v>3866869</v>
      </c>
      <c r="F40" s="54">
        <f>SUM(F41:F41)</f>
        <v>2646804</v>
      </c>
      <c r="G40" s="54">
        <f>SUM(G41:G41)</f>
        <v>2646804</v>
      </c>
      <c r="H40" s="10"/>
      <c r="I40" s="55"/>
      <c r="J40" s="55"/>
      <c r="K40" s="55"/>
      <c r="L40" s="55"/>
      <c r="M40" s="10"/>
      <c r="N40" s="55"/>
      <c r="O40" s="55"/>
      <c r="P40" s="55"/>
      <c r="Q40" s="55"/>
      <c r="R40" s="55"/>
      <c r="S40" s="55"/>
      <c r="T40" s="10"/>
      <c r="U40" s="54">
        <f>U41</f>
        <v>2646804</v>
      </c>
      <c r="V40" s="54">
        <f>V41</f>
        <v>2646804</v>
      </c>
    </row>
    <row r="41" spans="1:22" ht="57" customHeight="1">
      <c r="A41" s="10"/>
      <c r="B41" s="64" t="s">
        <v>83</v>
      </c>
      <c r="C41" s="20" t="s">
        <v>82</v>
      </c>
      <c r="D41" s="55">
        <v>6513673</v>
      </c>
      <c r="E41" s="55">
        <v>3866869</v>
      </c>
      <c r="F41" s="55">
        <f t="shared" si="10"/>
        <v>2646804</v>
      </c>
      <c r="G41" s="55">
        <f t="shared" si="11"/>
        <v>2646804</v>
      </c>
      <c r="H41" s="10"/>
      <c r="I41" s="55"/>
      <c r="J41" s="55"/>
      <c r="K41" s="55"/>
      <c r="L41" s="55"/>
      <c r="M41" s="10"/>
      <c r="N41" s="55"/>
      <c r="O41" s="55"/>
      <c r="P41" s="55"/>
      <c r="Q41" s="55"/>
      <c r="R41" s="55"/>
      <c r="S41" s="55"/>
      <c r="T41" s="10">
        <v>42</v>
      </c>
      <c r="U41" s="47">
        <v>2646804</v>
      </c>
      <c r="V41" s="47">
        <v>2646804</v>
      </c>
    </row>
    <row r="42" spans="1:22" ht="15" customHeight="1">
      <c r="A42" s="7" t="s">
        <v>23</v>
      </c>
      <c r="B42" s="7" t="s">
        <v>46</v>
      </c>
      <c r="C42" s="20"/>
      <c r="D42" s="54">
        <f t="shared" ref="D42:G42" si="30">D43</f>
        <v>311302</v>
      </c>
      <c r="E42" s="54">
        <f t="shared" si="30"/>
        <v>2081</v>
      </c>
      <c r="F42" s="54">
        <f t="shared" si="30"/>
        <v>309221</v>
      </c>
      <c r="G42" s="54">
        <f t="shared" si="30"/>
        <v>309221</v>
      </c>
      <c r="H42" s="2"/>
      <c r="I42" s="54">
        <v>203700</v>
      </c>
      <c r="J42" s="54">
        <v>203700</v>
      </c>
      <c r="K42" s="54">
        <v>203700</v>
      </c>
      <c r="L42" s="54">
        <v>203700</v>
      </c>
      <c r="M42" s="10"/>
      <c r="N42" s="54"/>
      <c r="O42" s="54"/>
      <c r="P42" s="54"/>
      <c r="Q42" s="54"/>
      <c r="R42" s="54"/>
      <c r="S42" s="54"/>
      <c r="T42" s="3"/>
      <c r="U42" s="54">
        <f t="shared" ref="U42:V42" si="31">U43</f>
        <v>105521</v>
      </c>
      <c r="V42" s="54">
        <f t="shared" si="31"/>
        <v>105521</v>
      </c>
    </row>
    <row r="43" spans="1:22" ht="15" customHeight="1">
      <c r="A43" s="7"/>
      <c r="B43" s="7" t="s">
        <v>31</v>
      </c>
      <c r="C43" s="20"/>
      <c r="D43" s="54">
        <f>SUM(D44:D49)</f>
        <v>311302</v>
      </c>
      <c r="E43" s="54">
        <f>SUM(E44:E49)</f>
        <v>2081</v>
      </c>
      <c r="F43" s="54">
        <f>SUM(F44:F49)</f>
        <v>309221</v>
      </c>
      <c r="G43" s="54">
        <f>SUM(G44:G49)</f>
        <v>309221</v>
      </c>
      <c r="H43" s="2"/>
      <c r="I43" s="54">
        <f>SUM(I44:I49)</f>
        <v>203700</v>
      </c>
      <c r="J43" s="54">
        <f>SUM(J44:J49)</f>
        <v>203700</v>
      </c>
      <c r="K43" s="54">
        <f>SUM(K44:K49)</f>
        <v>203700</v>
      </c>
      <c r="L43" s="54">
        <f>SUM(L44:L49)</f>
        <v>203700</v>
      </c>
      <c r="M43" s="10"/>
      <c r="N43" s="54"/>
      <c r="O43" s="54"/>
      <c r="P43" s="54"/>
      <c r="Q43" s="54"/>
      <c r="R43" s="54"/>
      <c r="S43" s="54"/>
      <c r="T43" s="3"/>
      <c r="U43" s="54">
        <f>SUM(U44:U49)</f>
        <v>105521</v>
      </c>
      <c r="V43" s="54">
        <f>SUM(V44:V49)</f>
        <v>105521</v>
      </c>
    </row>
    <row r="44" spans="1:22" ht="42" customHeight="1">
      <c r="A44" s="43"/>
      <c r="B44" s="64" t="s">
        <v>84</v>
      </c>
      <c r="C44" s="61" t="s">
        <v>74</v>
      </c>
      <c r="D44" s="55">
        <v>40003</v>
      </c>
      <c r="E44" s="55">
        <v>0</v>
      </c>
      <c r="F44" s="55">
        <f t="shared" si="10"/>
        <v>40003</v>
      </c>
      <c r="G44" s="55">
        <f t="shared" si="11"/>
        <v>40003</v>
      </c>
      <c r="H44" s="10" t="s">
        <v>78</v>
      </c>
      <c r="I44" s="55">
        <v>40003</v>
      </c>
      <c r="J44" s="55">
        <v>40003</v>
      </c>
      <c r="K44" s="55">
        <v>40003</v>
      </c>
      <c r="L44" s="55">
        <v>40003</v>
      </c>
      <c r="M44" s="10"/>
      <c r="N44" s="54"/>
      <c r="O44" s="54"/>
      <c r="P44" s="54"/>
      <c r="Q44" s="54"/>
      <c r="R44" s="54"/>
      <c r="S44" s="54"/>
      <c r="T44" s="3"/>
      <c r="U44" s="46"/>
      <c r="V44" s="46"/>
    </row>
    <row r="45" spans="1:22" ht="37.5" customHeight="1">
      <c r="A45" s="43"/>
      <c r="B45" s="64" t="s">
        <v>85</v>
      </c>
      <c r="C45" s="61" t="s">
        <v>74</v>
      </c>
      <c r="D45" s="55">
        <v>123000</v>
      </c>
      <c r="E45" s="55">
        <v>0</v>
      </c>
      <c r="F45" s="55">
        <f t="shared" si="10"/>
        <v>123000</v>
      </c>
      <c r="G45" s="55">
        <f t="shared" si="11"/>
        <v>123000</v>
      </c>
      <c r="H45" s="10" t="s">
        <v>78</v>
      </c>
      <c r="I45" s="55">
        <v>123000</v>
      </c>
      <c r="J45" s="55">
        <v>123000</v>
      </c>
      <c r="K45" s="55">
        <v>123000</v>
      </c>
      <c r="L45" s="55">
        <v>123000</v>
      </c>
      <c r="M45" s="10"/>
      <c r="N45" s="54"/>
      <c r="O45" s="54"/>
      <c r="P45" s="54"/>
      <c r="Q45" s="54"/>
      <c r="R45" s="54"/>
      <c r="S45" s="54"/>
      <c r="T45" s="3"/>
      <c r="U45" s="46"/>
      <c r="V45" s="46"/>
    </row>
    <row r="46" spans="1:22" ht="33" customHeight="1">
      <c r="A46" s="43"/>
      <c r="B46" s="64" t="s">
        <v>86</v>
      </c>
      <c r="C46" s="61" t="s">
        <v>74</v>
      </c>
      <c r="D46" s="55">
        <v>20000</v>
      </c>
      <c r="E46" s="55">
        <v>0</v>
      </c>
      <c r="F46" s="55">
        <f t="shared" si="10"/>
        <v>20000</v>
      </c>
      <c r="G46" s="55">
        <f t="shared" si="11"/>
        <v>20000</v>
      </c>
      <c r="H46" s="10" t="s">
        <v>78</v>
      </c>
      <c r="I46" s="55">
        <v>20000</v>
      </c>
      <c r="J46" s="55">
        <v>20000</v>
      </c>
      <c r="K46" s="55">
        <v>20000</v>
      </c>
      <c r="L46" s="55">
        <v>20000</v>
      </c>
      <c r="M46" s="10"/>
      <c r="N46" s="54"/>
      <c r="O46" s="54"/>
      <c r="P46" s="54"/>
      <c r="Q46" s="54"/>
      <c r="R46" s="54"/>
      <c r="S46" s="54"/>
      <c r="T46" s="3"/>
      <c r="U46" s="46"/>
      <c r="V46" s="46"/>
    </row>
    <row r="47" spans="1:22" ht="35.25" customHeight="1">
      <c r="A47" s="43"/>
      <c r="B47" s="64" t="s">
        <v>87</v>
      </c>
      <c r="C47" s="61" t="s">
        <v>74</v>
      </c>
      <c r="D47" s="55">
        <v>10698</v>
      </c>
      <c r="E47" s="55">
        <v>0</v>
      </c>
      <c r="F47" s="55">
        <f t="shared" si="10"/>
        <v>10698</v>
      </c>
      <c r="G47" s="55">
        <f t="shared" si="11"/>
        <v>10698</v>
      </c>
      <c r="H47" s="10" t="s">
        <v>78</v>
      </c>
      <c r="I47" s="55">
        <v>10698</v>
      </c>
      <c r="J47" s="55">
        <v>10698</v>
      </c>
      <c r="K47" s="55">
        <v>10698</v>
      </c>
      <c r="L47" s="55">
        <v>10698</v>
      </c>
      <c r="M47" s="10"/>
      <c r="N47" s="54"/>
      <c r="O47" s="54"/>
      <c r="P47" s="54"/>
      <c r="Q47" s="54"/>
      <c r="R47" s="54"/>
      <c r="S47" s="54"/>
      <c r="T47" s="3"/>
      <c r="U47" s="46"/>
      <c r="V47" s="46"/>
    </row>
    <row r="48" spans="1:22" ht="36" customHeight="1">
      <c r="A48" s="43"/>
      <c r="B48" s="64" t="s">
        <v>88</v>
      </c>
      <c r="C48" s="61" t="s">
        <v>74</v>
      </c>
      <c r="D48" s="55">
        <v>9999</v>
      </c>
      <c r="E48" s="55">
        <v>0</v>
      </c>
      <c r="F48" s="55">
        <f t="shared" si="10"/>
        <v>9999</v>
      </c>
      <c r="G48" s="55">
        <f t="shared" si="11"/>
        <v>9999</v>
      </c>
      <c r="H48" s="10" t="s">
        <v>78</v>
      </c>
      <c r="I48" s="55">
        <v>9999</v>
      </c>
      <c r="J48" s="55">
        <v>9999</v>
      </c>
      <c r="K48" s="55">
        <v>9999</v>
      </c>
      <c r="L48" s="55">
        <v>9999</v>
      </c>
      <c r="M48" s="10"/>
      <c r="N48" s="54"/>
      <c r="O48" s="54"/>
      <c r="P48" s="54"/>
      <c r="Q48" s="54"/>
      <c r="R48" s="54"/>
      <c r="S48" s="54"/>
      <c r="T48" s="3"/>
      <c r="U48" s="46"/>
      <c r="V48" s="46"/>
    </row>
    <row r="49" spans="1:22" ht="36.75" customHeight="1">
      <c r="A49" s="43"/>
      <c r="B49" s="68" t="s">
        <v>89</v>
      </c>
      <c r="C49" s="80" t="s">
        <v>82</v>
      </c>
      <c r="D49" s="55">
        <v>107602</v>
      </c>
      <c r="E49" s="55">
        <v>2081</v>
      </c>
      <c r="F49" s="55">
        <f t="shared" si="10"/>
        <v>105521</v>
      </c>
      <c r="G49" s="55">
        <f t="shared" si="11"/>
        <v>105521</v>
      </c>
      <c r="H49" s="10"/>
      <c r="I49" s="55"/>
      <c r="J49" s="10"/>
      <c r="K49" s="55"/>
      <c r="L49" s="10"/>
      <c r="M49" s="10"/>
      <c r="N49" s="54"/>
      <c r="O49" s="54"/>
      <c r="P49" s="54"/>
      <c r="Q49" s="54"/>
      <c r="R49" s="54"/>
      <c r="S49" s="54"/>
      <c r="T49" s="3">
        <v>42</v>
      </c>
      <c r="U49" s="46">
        <v>105521</v>
      </c>
      <c r="V49" s="46">
        <v>105521</v>
      </c>
    </row>
    <row r="50" spans="1:22" ht="30">
      <c r="A50" s="27">
        <v>5200</v>
      </c>
      <c r="B50" s="31" t="s">
        <v>5</v>
      </c>
      <c r="C50" s="29"/>
      <c r="D50" s="52">
        <f>D51+D62+D65+D88+D105+D111+D130</f>
        <v>2710139</v>
      </c>
      <c r="E50" s="52">
        <f>E51+E62+E65+E88+E105+E111+E130</f>
        <v>401055</v>
      </c>
      <c r="F50" s="52">
        <f>F51+F62+F65+F88+F105+F111+F130</f>
        <v>2309084</v>
      </c>
      <c r="G50" s="52">
        <f>G51+G62+G65+G88+G105+G111+G130</f>
        <v>2309084</v>
      </c>
      <c r="H50" s="52"/>
      <c r="I50" s="52">
        <f>I51+I62+I65+I88+I105+I111+I130</f>
        <v>128508</v>
      </c>
      <c r="J50" s="52">
        <f>J51+J62+J65+J73+J88+J105+J111+J130</f>
        <v>128508</v>
      </c>
      <c r="K50" s="52">
        <f>K51+K62+K65+K88+K105+K111+K130</f>
        <v>128508</v>
      </c>
      <c r="L50" s="52">
        <f>L51+L62+L65+L73+L88+L105+L111+L130</f>
        <v>128508</v>
      </c>
      <c r="M50" s="65"/>
      <c r="N50" s="52">
        <f>N51+N62+N65+N88+N105+N111+N130</f>
        <v>44884</v>
      </c>
      <c r="O50" s="52">
        <f>O51+O62+O65+O88+O105+O111+O130</f>
        <v>44884</v>
      </c>
      <c r="P50" s="52">
        <f t="shared" ref="P50" si="32">P51+P62+P65+P73+P88+P105+P111+P130</f>
        <v>42191</v>
      </c>
      <c r="Q50" s="52">
        <f>Q51+Q62+Q65+Q88+Q105+Q111+Q130</f>
        <v>42191</v>
      </c>
      <c r="R50" s="52">
        <f>R51+R62+R65+R88+R105+R111+R130</f>
        <v>3100</v>
      </c>
      <c r="S50" s="52">
        <f>S51+S62+S65+S88+S105+S111+S130</f>
        <v>3100</v>
      </c>
      <c r="T50" s="53"/>
      <c r="U50" s="52">
        <f>U51+U62+U65+U88+U105+U111+U130</f>
        <v>2090401</v>
      </c>
      <c r="V50" s="52">
        <f>V51+V62+V65+V88+V105+V111+V130</f>
        <v>2090401</v>
      </c>
    </row>
    <row r="51" spans="1:22">
      <c r="A51" s="7" t="s">
        <v>16</v>
      </c>
      <c r="B51" s="7" t="s">
        <v>39</v>
      </c>
      <c r="C51" s="20"/>
      <c r="D51" s="54">
        <f>SUM(D52+D55+D57+D60)</f>
        <v>1329533</v>
      </c>
      <c r="E51" s="54">
        <f t="shared" ref="E51:V51" si="33">SUM(E52+E55+E57+E60)</f>
        <v>0</v>
      </c>
      <c r="F51" s="54">
        <f t="shared" si="33"/>
        <v>1329533</v>
      </c>
      <c r="G51" s="54">
        <f t="shared" si="33"/>
        <v>1329533</v>
      </c>
      <c r="H51" s="54">
        <f t="shared" si="33"/>
        <v>0</v>
      </c>
      <c r="I51" s="54">
        <f t="shared" si="33"/>
        <v>0</v>
      </c>
      <c r="J51" s="54">
        <f t="shared" si="33"/>
        <v>0</v>
      </c>
      <c r="K51" s="54">
        <f t="shared" si="33"/>
        <v>0</v>
      </c>
      <c r="L51" s="54">
        <f t="shared" si="33"/>
        <v>0</v>
      </c>
      <c r="M51" s="54">
        <f t="shared" si="33"/>
        <v>0</v>
      </c>
      <c r="N51" s="54">
        <f t="shared" si="33"/>
        <v>0</v>
      </c>
      <c r="O51" s="54">
        <f t="shared" si="33"/>
        <v>0</v>
      </c>
      <c r="P51" s="54">
        <f t="shared" si="33"/>
        <v>10300</v>
      </c>
      <c r="Q51" s="54">
        <f t="shared" si="33"/>
        <v>10300</v>
      </c>
      <c r="R51" s="54">
        <f t="shared" si="33"/>
        <v>0</v>
      </c>
      <c r="S51" s="54">
        <f t="shared" si="33"/>
        <v>0</v>
      </c>
      <c r="T51" s="54">
        <f t="shared" si="33"/>
        <v>42</v>
      </c>
      <c r="U51" s="54">
        <f t="shared" si="33"/>
        <v>1319233</v>
      </c>
      <c r="V51" s="54">
        <f t="shared" si="33"/>
        <v>1319233</v>
      </c>
    </row>
    <row r="52" spans="1:22">
      <c r="A52" s="7">
        <v>5201</v>
      </c>
      <c r="B52" s="7" t="s">
        <v>34</v>
      </c>
      <c r="C52" s="20"/>
      <c r="D52" s="54">
        <f>SUM(D53:D54)</f>
        <v>1276658</v>
      </c>
      <c r="E52" s="54">
        <f>SUM(E53:E58)</f>
        <v>0</v>
      </c>
      <c r="F52" s="54">
        <f t="shared" ref="F52:G52" si="34">SUM(F53:F54)</f>
        <v>1276658</v>
      </c>
      <c r="G52" s="54">
        <f t="shared" si="34"/>
        <v>1276658</v>
      </c>
      <c r="H52" s="10"/>
      <c r="I52" s="55"/>
      <c r="J52" s="55"/>
      <c r="K52" s="55"/>
      <c r="L52" s="55"/>
      <c r="M52" s="10"/>
      <c r="N52" s="55"/>
      <c r="O52" s="55"/>
      <c r="P52" s="54">
        <f>SUM(P53:P54)</f>
        <v>1222</v>
      </c>
      <c r="Q52" s="54">
        <f>SUM(Q53:Q54)</f>
        <v>1222</v>
      </c>
      <c r="R52" s="55"/>
      <c r="S52" s="55"/>
      <c r="T52" s="10"/>
      <c r="U52" s="54">
        <f>SUM(U53:U54)</f>
        <v>1275436</v>
      </c>
      <c r="V52" s="54">
        <f>SUM(V53:V54)</f>
        <v>1275436</v>
      </c>
    </row>
    <row r="53" spans="1:22" ht="30">
      <c r="A53" s="7"/>
      <c r="B53" s="43" t="s">
        <v>91</v>
      </c>
      <c r="C53" s="61" t="s">
        <v>74</v>
      </c>
      <c r="D53" s="55">
        <f t="shared" si="10"/>
        <v>1275436</v>
      </c>
      <c r="E53" s="55">
        <v>0</v>
      </c>
      <c r="F53" s="55">
        <f t="shared" si="10"/>
        <v>1275436</v>
      </c>
      <c r="G53" s="55">
        <f t="shared" si="11"/>
        <v>1275436</v>
      </c>
      <c r="H53" s="10"/>
      <c r="I53" s="55"/>
      <c r="J53" s="55"/>
      <c r="K53" s="55"/>
      <c r="L53" s="55"/>
      <c r="M53" s="10"/>
      <c r="N53" s="55"/>
      <c r="O53" s="55"/>
      <c r="P53" s="55"/>
      <c r="Q53" s="55"/>
      <c r="R53" s="55"/>
      <c r="S53" s="55"/>
      <c r="T53" s="10">
        <v>42</v>
      </c>
      <c r="U53" s="47">
        <v>1275436</v>
      </c>
      <c r="V53" s="47">
        <v>1275436</v>
      </c>
    </row>
    <row r="54" spans="1:22" ht="30">
      <c r="A54" s="43"/>
      <c r="B54" s="43" t="s">
        <v>92</v>
      </c>
      <c r="C54" s="61" t="s">
        <v>74</v>
      </c>
      <c r="D54" s="55">
        <v>1222</v>
      </c>
      <c r="E54" s="55">
        <v>0</v>
      </c>
      <c r="F54" s="55">
        <f t="shared" ref="F54" si="35">SUM(I54+N54+P54+R54+U54)</f>
        <v>1222</v>
      </c>
      <c r="G54" s="55">
        <f t="shared" ref="G54" si="36">SUM(K54+O54+Q54+S54+V54)</f>
        <v>1222</v>
      </c>
      <c r="H54" s="10"/>
      <c r="I54" s="55"/>
      <c r="J54" s="55"/>
      <c r="K54" s="55"/>
      <c r="L54" s="55"/>
      <c r="M54" s="3" t="s">
        <v>137</v>
      </c>
      <c r="N54" s="55"/>
      <c r="O54" s="55"/>
      <c r="P54" s="55">
        <v>1222</v>
      </c>
      <c r="Q54" s="55">
        <v>1222</v>
      </c>
      <c r="R54" s="55"/>
      <c r="S54" s="55"/>
      <c r="T54" s="10"/>
      <c r="U54" s="47"/>
      <c r="V54" s="47"/>
    </row>
    <row r="55" spans="1:22">
      <c r="A55" s="7">
        <v>5202</v>
      </c>
      <c r="B55" s="7" t="s">
        <v>59</v>
      </c>
      <c r="C55" s="20"/>
      <c r="D55" s="54">
        <f>D56</f>
        <v>7698</v>
      </c>
      <c r="E55" s="54"/>
      <c r="F55" s="54">
        <f>F56</f>
        <v>7698</v>
      </c>
      <c r="G55" s="54">
        <f>G56</f>
        <v>7698</v>
      </c>
      <c r="H55" s="10"/>
      <c r="I55" s="55"/>
      <c r="J55" s="55"/>
      <c r="K55" s="55"/>
      <c r="L55" s="55"/>
      <c r="M55" s="10"/>
      <c r="N55" s="55"/>
      <c r="O55" s="55"/>
      <c r="P55" s="54">
        <f>P56</f>
        <v>7698</v>
      </c>
      <c r="Q55" s="54">
        <f>Q56</f>
        <v>7698</v>
      </c>
      <c r="R55" s="55"/>
      <c r="S55" s="55"/>
      <c r="T55" s="10"/>
      <c r="U55" s="47"/>
      <c r="V55" s="47"/>
    </row>
    <row r="56" spans="1:22" ht="45">
      <c r="A56" s="43"/>
      <c r="B56" s="64" t="s">
        <v>93</v>
      </c>
      <c r="C56" s="61" t="s">
        <v>74</v>
      </c>
      <c r="D56" s="55">
        <v>7698</v>
      </c>
      <c r="E56" s="55">
        <v>0</v>
      </c>
      <c r="F56" s="55">
        <f t="shared" si="10"/>
        <v>7698</v>
      </c>
      <c r="G56" s="55">
        <f t="shared" si="11"/>
        <v>7698</v>
      </c>
      <c r="H56" s="10"/>
      <c r="I56" s="55"/>
      <c r="J56" s="55"/>
      <c r="K56" s="55"/>
      <c r="L56" s="55"/>
      <c r="M56" s="10"/>
      <c r="N56" s="55"/>
      <c r="O56" s="55"/>
      <c r="P56" s="55">
        <v>7698</v>
      </c>
      <c r="Q56" s="55">
        <v>7698</v>
      </c>
      <c r="R56" s="55"/>
      <c r="S56" s="55"/>
      <c r="T56" s="10"/>
      <c r="U56" s="47"/>
      <c r="V56" s="47"/>
    </row>
    <row r="57" spans="1:22" ht="30">
      <c r="A57" s="7">
        <v>5203</v>
      </c>
      <c r="B57" s="43" t="s">
        <v>35</v>
      </c>
      <c r="C57" s="61" t="s">
        <v>74</v>
      </c>
      <c r="D57" s="54">
        <f>SUM(D58:D59)</f>
        <v>43977</v>
      </c>
      <c r="E57" s="55">
        <v>0</v>
      </c>
      <c r="F57" s="54">
        <f t="shared" ref="F57:V57" si="37">SUM(F58:F59)</f>
        <v>43977</v>
      </c>
      <c r="G57" s="54">
        <f t="shared" si="37"/>
        <v>43977</v>
      </c>
      <c r="H57" s="54">
        <f t="shared" si="37"/>
        <v>0</v>
      </c>
      <c r="I57" s="54">
        <f t="shared" si="37"/>
        <v>0</v>
      </c>
      <c r="J57" s="54">
        <f t="shared" si="37"/>
        <v>0</v>
      </c>
      <c r="K57" s="54">
        <f t="shared" si="37"/>
        <v>0</v>
      </c>
      <c r="L57" s="54">
        <f t="shared" si="37"/>
        <v>0</v>
      </c>
      <c r="M57" s="54">
        <f t="shared" si="37"/>
        <v>0</v>
      </c>
      <c r="N57" s="54">
        <f t="shared" si="37"/>
        <v>0</v>
      </c>
      <c r="O57" s="54">
        <f t="shared" si="37"/>
        <v>0</v>
      </c>
      <c r="P57" s="54">
        <f t="shared" si="37"/>
        <v>1380</v>
      </c>
      <c r="Q57" s="54">
        <f t="shared" si="37"/>
        <v>1380</v>
      </c>
      <c r="R57" s="54">
        <f t="shared" si="37"/>
        <v>0</v>
      </c>
      <c r="S57" s="54">
        <f t="shared" si="37"/>
        <v>0</v>
      </c>
      <c r="T57" s="54">
        <f t="shared" si="37"/>
        <v>42</v>
      </c>
      <c r="U57" s="54">
        <f t="shared" si="37"/>
        <v>42597</v>
      </c>
      <c r="V57" s="54">
        <f t="shared" si="37"/>
        <v>42597</v>
      </c>
    </row>
    <row r="58" spans="1:22" ht="30">
      <c r="A58" s="43"/>
      <c r="B58" s="64" t="s">
        <v>94</v>
      </c>
      <c r="C58" s="61" t="s">
        <v>74</v>
      </c>
      <c r="D58" s="55">
        <v>1380</v>
      </c>
      <c r="E58" s="55">
        <v>0</v>
      </c>
      <c r="F58" s="55">
        <f t="shared" si="10"/>
        <v>1380</v>
      </c>
      <c r="G58" s="55">
        <f t="shared" si="11"/>
        <v>1380</v>
      </c>
      <c r="H58" s="10"/>
      <c r="I58" s="55"/>
      <c r="J58" s="55"/>
      <c r="K58" s="55"/>
      <c r="L58" s="55"/>
      <c r="M58" s="3" t="s">
        <v>137</v>
      </c>
      <c r="N58" s="55"/>
      <c r="O58" s="55"/>
      <c r="P58" s="55">
        <v>1380</v>
      </c>
      <c r="Q58" s="55">
        <v>1380</v>
      </c>
      <c r="R58" s="55"/>
      <c r="S58" s="55"/>
      <c r="T58" s="10"/>
      <c r="U58" s="55"/>
      <c r="V58" s="54"/>
    </row>
    <row r="59" spans="1:22" ht="30">
      <c r="A59" s="43"/>
      <c r="B59" s="64" t="s">
        <v>95</v>
      </c>
      <c r="C59" s="61" t="s">
        <v>74</v>
      </c>
      <c r="D59" s="55">
        <v>42597</v>
      </c>
      <c r="E59" s="54">
        <v>0</v>
      </c>
      <c r="F59" s="55">
        <f t="shared" si="10"/>
        <v>42597</v>
      </c>
      <c r="G59" s="55">
        <f t="shared" si="11"/>
        <v>42597</v>
      </c>
      <c r="H59" s="10"/>
      <c r="I59" s="55"/>
      <c r="J59" s="55"/>
      <c r="K59" s="55"/>
      <c r="L59" s="55"/>
      <c r="M59" s="10"/>
      <c r="N59" s="55"/>
      <c r="O59" s="55"/>
      <c r="P59" s="55"/>
      <c r="Q59" s="55"/>
      <c r="R59" s="55"/>
      <c r="S59" s="55"/>
      <c r="T59" s="10">
        <v>42</v>
      </c>
      <c r="U59" s="47">
        <v>42597</v>
      </c>
      <c r="V59" s="47">
        <v>42597</v>
      </c>
    </row>
    <row r="60" spans="1:22">
      <c r="A60" s="7">
        <v>5205</v>
      </c>
      <c r="B60" s="7" t="s">
        <v>37</v>
      </c>
      <c r="C60" s="20"/>
      <c r="D60" s="46">
        <f>D61</f>
        <v>1200</v>
      </c>
      <c r="E60" s="54"/>
      <c r="F60" s="54">
        <f t="shared" si="10"/>
        <v>1200</v>
      </c>
      <c r="G60" s="54">
        <f t="shared" si="11"/>
        <v>1200</v>
      </c>
      <c r="H60" s="2"/>
      <c r="I60" s="54"/>
      <c r="J60" s="54"/>
      <c r="K60" s="54"/>
      <c r="L60" s="54"/>
      <c r="M60" s="2"/>
      <c r="N60" s="54"/>
      <c r="O60" s="54"/>
      <c r="P60" s="54"/>
      <c r="Q60" s="54"/>
      <c r="R60" s="54"/>
      <c r="S60" s="54"/>
      <c r="T60" s="2"/>
      <c r="U60" s="46">
        <f>U61</f>
        <v>1200</v>
      </c>
      <c r="V60" s="46">
        <f>V61</f>
        <v>1200</v>
      </c>
    </row>
    <row r="61" spans="1:22" ht="45.75" customHeight="1">
      <c r="A61" s="43"/>
      <c r="B61" s="64" t="s">
        <v>96</v>
      </c>
      <c r="C61" s="61" t="s">
        <v>74</v>
      </c>
      <c r="D61" s="55">
        <v>1200</v>
      </c>
      <c r="E61" s="55">
        <v>0</v>
      </c>
      <c r="F61" s="55">
        <f t="shared" si="10"/>
        <v>1200</v>
      </c>
      <c r="G61" s="55">
        <f t="shared" si="11"/>
        <v>1200</v>
      </c>
      <c r="H61" s="10"/>
      <c r="I61" s="55"/>
      <c r="J61" s="55"/>
      <c r="K61" s="55"/>
      <c r="L61" s="55"/>
      <c r="M61" s="10"/>
      <c r="N61" s="55"/>
      <c r="O61" s="55"/>
      <c r="P61" s="55"/>
      <c r="Q61" s="55"/>
      <c r="R61" s="55"/>
      <c r="S61" s="55"/>
      <c r="T61" s="10">
        <v>42</v>
      </c>
      <c r="U61" s="47">
        <v>1200</v>
      </c>
      <c r="V61" s="47">
        <v>1200</v>
      </c>
    </row>
    <row r="62" spans="1:22">
      <c r="A62" s="7" t="s">
        <v>17</v>
      </c>
      <c r="B62" s="7" t="s">
        <v>40</v>
      </c>
      <c r="C62" s="2"/>
      <c r="D62" s="46">
        <f>D63</f>
        <v>35751</v>
      </c>
      <c r="E62" s="54"/>
      <c r="F62" s="46">
        <f>F63</f>
        <v>35751</v>
      </c>
      <c r="G62" s="46">
        <f>G63</f>
        <v>35751</v>
      </c>
      <c r="H62" s="10"/>
      <c r="I62" s="46">
        <f t="shared" ref="I62:L63" si="38">I63</f>
        <v>35751</v>
      </c>
      <c r="J62" s="46">
        <f t="shared" si="38"/>
        <v>35751</v>
      </c>
      <c r="K62" s="46">
        <f t="shared" si="38"/>
        <v>35751</v>
      </c>
      <c r="L62" s="46">
        <f t="shared" si="38"/>
        <v>35751</v>
      </c>
      <c r="M62" s="10"/>
      <c r="N62" s="54"/>
      <c r="O62" s="54"/>
      <c r="P62" s="54"/>
      <c r="Q62" s="54"/>
      <c r="R62" s="54"/>
      <c r="S62" s="54"/>
      <c r="T62" s="3"/>
      <c r="U62" s="46"/>
      <c r="V62" s="46"/>
    </row>
    <row r="63" spans="1:22" ht="30">
      <c r="A63" s="7">
        <v>5206</v>
      </c>
      <c r="B63" s="7" t="s">
        <v>60</v>
      </c>
      <c r="C63" s="2"/>
      <c r="D63" s="46">
        <f>D64</f>
        <v>35751</v>
      </c>
      <c r="E63" s="54"/>
      <c r="F63" s="46">
        <f>F64</f>
        <v>35751</v>
      </c>
      <c r="G63" s="46">
        <f>G64</f>
        <v>35751</v>
      </c>
      <c r="H63" s="10"/>
      <c r="I63" s="46">
        <f t="shared" si="38"/>
        <v>35751</v>
      </c>
      <c r="J63" s="46">
        <f t="shared" si="38"/>
        <v>35751</v>
      </c>
      <c r="K63" s="46">
        <f t="shared" si="38"/>
        <v>35751</v>
      </c>
      <c r="L63" s="46">
        <f t="shared" si="38"/>
        <v>35751</v>
      </c>
      <c r="M63" s="10"/>
      <c r="N63" s="54"/>
      <c r="O63" s="54"/>
      <c r="P63" s="54"/>
      <c r="Q63" s="54"/>
      <c r="R63" s="54"/>
      <c r="S63" s="54"/>
      <c r="T63" s="3"/>
      <c r="U63" s="46"/>
      <c r="V63" s="46"/>
    </row>
    <row r="64" spans="1:22" ht="60">
      <c r="A64" s="26"/>
      <c r="B64" s="64" t="s">
        <v>97</v>
      </c>
      <c r="C64" s="61" t="s">
        <v>74</v>
      </c>
      <c r="D64" s="55">
        <v>35751</v>
      </c>
      <c r="E64" s="54">
        <v>0</v>
      </c>
      <c r="F64" s="54">
        <f t="shared" si="10"/>
        <v>35751</v>
      </c>
      <c r="G64" s="54">
        <f t="shared" si="11"/>
        <v>35751</v>
      </c>
      <c r="H64" s="3" t="s">
        <v>78</v>
      </c>
      <c r="I64" s="55">
        <v>35751</v>
      </c>
      <c r="J64" s="55">
        <v>35751</v>
      </c>
      <c r="K64" s="55">
        <v>35751</v>
      </c>
      <c r="L64" s="55">
        <v>35751</v>
      </c>
      <c r="M64" s="10"/>
      <c r="N64" s="54"/>
      <c r="O64" s="54"/>
      <c r="P64" s="54"/>
      <c r="Q64" s="54"/>
      <c r="R64" s="54"/>
      <c r="S64" s="54"/>
      <c r="T64" s="3"/>
      <c r="U64" s="46"/>
      <c r="V64" s="46"/>
    </row>
    <row r="65" spans="1:22">
      <c r="A65" s="19" t="s">
        <v>18</v>
      </c>
      <c r="B65" s="19" t="s">
        <v>41</v>
      </c>
      <c r="C65" s="2"/>
      <c r="D65" s="54">
        <f>SUM(D66+D73+D84)</f>
        <v>41029</v>
      </c>
      <c r="E65" s="54">
        <f t="shared" ref="E65:V65" si="39">SUM(E66+E73+E84)</f>
        <v>0</v>
      </c>
      <c r="F65" s="54">
        <f t="shared" si="39"/>
        <v>41029</v>
      </c>
      <c r="G65" s="54">
        <f t="shared" si="39"/>
        <v>41029</v>
      </c>
      <c r="H65" s="54">
        <f t="shared" si="39"/>
        <v>0</v>
      </c>
      <c r="I65" s="54">
        <f t="shared" si="39"/>
        <v>0</v>
      </c>
      <c r="J65" s="54">
        <f t="shared" si="39"/>
        <v>0</v>
      </c>
      <c r="K65" s="54">
        <f t="shared" si="39"/>
        <v>0</v>
      </c>
      <c r="L65" s="54">
        <f t="shared" si="39"/>
        <v>0</v>
      </c>
      <c r="M65" s="54">
        <f t="shared" si="39"/>
        <v>0</v>
      </c>
      <c r="N65" s="54">
        <f t="shared" si="39"/>
        <v>33234</v>
      </c>
      <c r="O65" s="54">
        <f t="shared" si="39"/>
        <v>33234</v>
      </c>
      <c r="P65" s="54">
        <f t="shared" si="39"/>
        <v>0</v>
      </c>
      <c r="Q65" s="54">
        <f t="shared" si="39"/>
        <v>0</v>
      </c>
      <c r="R65" s="54">
        <f t="shared" si="39"/>
        <v>3100</v>
      </c>
      <c r="S65" s="54">
        <f t="shared" si="39"/>
        <v>3100</v>
      </c>
      <c r="T65" s="54"/>
      <c r="U65" s="54">
        <f t="shared" si="39"/>
        <v>4695</v>
      </c>
      <c r="V65" s="54">
        <f t="shared" si="39"/>
        <v>4695</v>
      </c>
    </row>
    <row r="66" spans="1:22">
      <c r="A66" s="7">
        <v>5201</v>
      </c>
      <c r="B66" s="7" t="s">
        <v>34</v>
      </c>
      <c r="C66" s="2"/>
      <c r="D66" s="54">
        <f>SUM(D68:D71)</f>
        <v>5428</v>
      </c>
      <c r="E66" s="54">
        <f t="shared" ref="E66:V66" si="40">SUM(E68:E71)</f>
        <v>0</v>
      </c>
      <c r="F66" s="54">
        <f t="shared" si="40"/>
        <v>5428</v>
      </c>
      <c r="G66" s="54">
        <f t="shared" si="40"/>
        <v>5428</v>
      </c>
      <c r="H66" s="54">
        <f t="shared" si="40"/>
        <v>0</v>
      </c>
      <c r="I66" s="54">
        <f t="shared" si="40"/>
        <v>0</v>
      </c>
      <c r="J66" s="54">
        <f t="shared" si="40"/>
        <v>0</v>
      </c>
      <c r="K66" s="54">
        <f t="shared" si="40"/>
        <v>0</v>
      </c>
      <c r="L66" s="54">
        <f t="shared" si="40"/>
        <v>0</v>
      </c>
      <c r="M66" s="54">
        <f t="shared" si="40"/>
        <v>0</v>
      </c>
      <c r="N66" s="54">
        <f t="shared" si="40"/>
        <v>4804</v>
      </c>
      <c r="O66" s="54">
        <f t="shared" si="40"/>
        <v>4804</v>
      </c>
      <c r="P66" s="54">
        <f t="shared" si="40"/>
        <v>0</v>
      </c>
      <c r="Q66" s="54">
        <f t="shared" si="40"/>
        <v>0</v>
      </c>
      <c r="R66" s="54">
        <f t="shared" si="40"/>
        <v>0</v>
      </c>
      <c r="S66" s="54">
        <f t="shared" si="40"/>
        <v>0</v>
      </c>
      <c r="T66" s="54">
        <f t="shared" si="40"/>
        <v>96</v>
      </c>
      <c r="U66" s="54">
        <f t="shared" si="40"/>
        <v>624</v>
      </c>
      <c r="V66" s="54">
        <f t="shared" si="40"/>
        <v>624</v>
      </c>
    </row>
    <row r="67" spans="1:22">
      <c r="A67" s="7"/>
      <c r="B67" s="7" t="s">
        <v>31</v>
      </c>
      <c r="C67" s="2"/>
      <c r="D67" s="54"/>
      <c r="E67" s="54"/>
      <c r="F67" s="54"/>
      <c r="G67" s="54"/>
      <c r="H67" s="10"/>
      <c r="I67" s="55"/>
      <c r="J67" s="55"/>
      <c r="K67" s="55"/>
      <c r="L67" s="55"/>
      <c r="M67" s="10"/>
      <c r="N67" s="54"/>
      <c r="O67" s="54"/>
      <c r="P67" s="54"/>
      <c r="Q67" s="54"/>
      <c r="R67" s="54"/>
      <c r="S67" s="54"/>
      <c r="T67" s="3"/>
      <c r="U67" s="46"/>
      <c r="V67" s="46"/>
    </row>
    <row r="68" spans="1:22" ht="30">
      <c r="A68" s="43"/>
      <c r="B68" s="64" t="s">
        <v>98</v>
      </c>
      <c r="C68" s="61" t="s">
        <v>74</v>
      </c>
      <c r="D68" s="55">
        <v>1600</v>
      </c>
      <c r="E68" s="55">
        <v>0</v>
      </c>
      <c r="F68" s="55">
        <f t="shared" ref="F68:F70" si="41">SUM(I68+N68+P68+R68+U68)</f>
        <v>1600</v>
      </c>
      <c r="G68" s="55">
        <f t="shared" ref="G68" si="42">SUM(K68+O68+Q68+S68+V68)</f>
        <v>1600</v>
      </c>
      <c r="H68" s="10"/>
      <c r="I68" s="55"/>
      <c r="J68" s="55"/>
      <c r="K68" s="55"/>
      <c r="L68" s="55"/>
      <c r="M68" s="10" t="s">
        <v>137</v>
      </c>
      <c r="N68" s="55">
        <v>1600</v>
      </c>
      <c r="O68" s="55">
        <v>1600</v>
      </c>
      <c r="P68" s="54"/>
      <c r="Q68" s="54"/>
      <c r="R68" s="54"/>
      <c r="S68" s="54"/>
      <c r="T68" s="3"/>
      <c r="U68" s="46"/>
      <c r="V68" s="46"/>
    </row>
    <row r="69" spans="1:22" ht="30">
      <c r="A69" s="43"/>
      <c r="B69" s="64" t="s">
        <v>99</v>
      </c>
      <c r="C69" s="61" t="s">
        <v>74</v>
      </c>
      <c r="D69" s="55">
        <v>775</v>
      </c>
      <c r="E69" s="55">
        <v>0</v>
      </c>
      <c r="F69" s="55">
        <f t="shared" ref="F69:F71" si="43">SUM(I69+N69+P69+R69+U69)</f>
        <v>775</v>
      </c>
      <c r="G69" s="55">
        <f t="shared" ref="G69:G71" si="44">SUM(K69+O69+Q69+S69+V69)</f>
        <v>775</v>
      </c>
      <c r="H69" s="10"/>
      <c r="I69" s="55"/>
      <c r="J69" s="55"/>
      <c r="K69" s="55"/>
      <c r="L69" s="55"/>
      <c r="M69" s="3" t="s">
        <v>137</v>
      </c>
      <c r="N69" s="55">
        <v>775</v>
      </c>
      <c r="O69" s="55">
        <v>775</v>
      </c>
      <c r="P69" s="54"/>
      <c r="Q69" s="54"/>
      <c r="R69" s="54"/>
      <c r="S69" s="54"/>
      <c r="T69" s="3"/>
      <c r="U69" s="46"/>
      <c r="V69" s="46"/>
    </row>
    <row r="70" spans="1:22" ht="30">
      <c r="A70" s="43"/>
      <c r="B70" s="64" t="s">
        <v>100</v>
      </c>
      <c r="C70" s="61" t="s">
        <v>74</v>
      </c>
      <c r="D70" s="55">
        <v>624</v>
      </c>
      <c r="E70" s="55">
        <v>0</v>
      </c>
      <c r="F70" s="55">
        <f t="shared" si="41"/>
        <v>624</v>
      </c>
      <c r="G70" s="55">
        <f t="shared" si="44"/>
        <v>624</v>
      </c>
      <c r="H70" s="10"/>
      <c r="I70" s="55"/>
      <c r="J70" s="55"/>
      <c r="K70" s="55"/>
      <c r="L70" s="55"/>
      <c r="M70" s="3" t="s">
        <v>137</v>
      </c>
      <c r="N70" s="55"/>
      <c r="O70" s="55"/>
      <c r="P70" s="54"/>
      <c r="Q70" s="54"/>
      <c r="R70" s="54"/>
      <c r="S70" s="54"/>
      <c r="T70" s="3">
        <v>96</v>
      </c>
      <c r="U70" s="46">
        <v>624</v>
      </c>
      <c r="V70" s="46">
        <v>624</v>
      </c>
    </row>
    <row r="71" spans="1:22" ht="30">
      <c r="A71" s="26"/>
      <c r="B71" s="64" t="s">
        <v>101</v>
      </c>
      <c r="C71" s="61" t="s">
        <v>74</v>
      </c>
      <c r="D71" s="55">
        <v>2429</v>
      </c>
      <c r="E71" s="55">
        <v>0</v>
      </c>
      <c r="F71" s="55">
        <f t="shared" si="43"/>
        <v>2429</v>
      </c>
      <c r="G71" s="55">
        <f t="shared" si="44"/>
        <v>2429</v>
      </c>
      <c r="H71" s="10"/>
      <c r="I71" s="55"/>
      <c r="J71" s="55"/>
      <c r="K71" s="55"/>
      <c r="L71" s="55"/>
      <c r="M71" s="3" t="s">
        <v>137</v>
      </c>
      <c r="N71" s="55">
        <v>2429</v>
      </c>
      <c r="O71" s="55">
        <v>2429</v>
      </c>
      <c r="P71" s="54"/>
      <c r="Q71" s="54"/>
      <c r="R71" s="54"/>
      <c r="S71" s="54"/>
      <c r="T71" s="3"/>
      <c r="U71" s="46"/>
      <c r="V71" s="46"/>
    </row>
    <row r="72" spans="1:22">
      <c r="A72" s="62"/>
      <c r="B72" s="7"/>
      <c r="C72" s="20"/>
      <c r="D72" s="54"/>
      <c r="E72" s="54"/>
      <c r="F72" s="54"/>
      <c r="G72" s="54"/>
      <c r="H72" s="10"/>
      <c r="I72" s="55"/>
      <c r="J72" s="55"/>
      <c r="K72" s="55"/>
      <c r="L72" s="55"/>
      <c r="M72" s="10"/>
      <c r="N72" s="54"/>
      <c r="O72" s="54"/>
      <c r="P72" s="54"/>
      <c r="Q72" s="54"/>
      <c r="R72" s="54"/>
      <c r="S72" s="54"/>
      <c r="T72" s="3"/>
      <c r="U72" s="46"/>
      <c r="V72" s="46"/>
    </row>
    <row r="73" spans="1:22" ht="30">
      <c r="A73" s="7">
        <v>5203</v>
      </c>
      <c r="B73" s="7" t="s">
        <v>35</v>
      </c>
      <c r="C73" s="2"/>
      <c r="D73" s="54">
        <f>SUM(D75:D83)</f>
        <v>24383</v>
      </c>
      <c r="E73" s="54">
        <f t="shared" ref="E73:V73" si="45">SUM(E75:E82)</f>
        <v>0</v>
      </c>
      <c r="F73" s="54">
        <f>SUM(F75:F83)</f>
        <v>24383</v>
      </c>
      <c r="G73" s="54">
        <f>SUM(G75:G83)</f>
        <v>24383</v>
      </c>
      <c r="H73" s="54">
        <f t="shared" si="45"/>
        <v>0</v>
      </c>
      <c r="I73" s="54">
        <f t="shared" si="45"/>
        <v>0</v>
      </c>
      <c r="J73" s="54">
        <f t="shared" si="45"/>
        <v>0</v>
      </c>
      <c r="K73" s="54">
        <f t="shared" si="45"/>
        <v>0</v>
      </c>
      <c r="L73" s="54">
        <f t="shared" si="45"/>
        <v>0</v>
      </c>
      <c r="M73" s="54">
        <f t="shared" si="45"/>
        <v>0</v>
      </c>
      <c r="N73" s="54">
        <f>SUM(N75:N83)</f>
        <v>17212</v>
      </c>
      <c r="O73" s="54">
        <f>SUM(O75:O83)</f>
        <v>17212</v>
      </c>
      <c r="P73" s="54">
        <f t="shared" si="45"/>
        <v>0</v>
      </c>
      <c r="Q73" s="54">
        <f t="shared" si="45"/>
        <v>0</v>
      </c>
      <c r="R73" s="54">
        <f>SUM(R75:R83)</f>
        <v>3100</v>
      </c>
      <c r="S73" s="54">
        <f>SUM(S75:S83)</f>
        <v>3100</v>
      </c>
      <c r="T73" s="54">
        <f t="shared" si="45"/>
        <v>96</v>
      </c>
      <c r="U73" s="54">
        <f>SUM(U75:U83)</f>
        <v>4071</v>
      </c>
      <c r="V73" s="54">
        <f>SUM(V75:V83)</f>
        <v>4071</v>
      </c>
    </row>
    <row r="74" spans="1:22">
      <c r="A74" s="7"/>
      <c r="B74" s="7" t="s">
        <v>31</v>
      </c>
      <c r="C74" s="2"/>
      <c r="D74" s="54"/>
      <c r="E74" s="54"/>
      <c r="F74" s="54"/>
      <c r="G74" s="54"/>
      <c r="H74" s="10"/>
      <c r="I74" s="55"/>
      <c r="J74" s="55"/>
      <c r="K74" s="55"/>
      <c r="L74" s="55"/>
      <c r="M74" s="10"/>
      <c r="N74" s="54"/>
      <c r="O74" s="54"/>
      <c r="P74" s="54"/>
      <c r="Q74" s="54"/>
      <c r="R74" s="54"/>
      <c r="S74" s="54"/>
      <c r="T74" s="3"/>
      <c r="U74" s="46"/>
      <c r="V74" s="46"/>
    </row>
    <row r="75" spans="1:22" ht="30">
      <c r="A75" s="43"/>
      <c r="B75" s="64" t="s">
        <v>102</v>
      </c>
      <c r="C75" s="61" t="s">
        <v>74</v>
      </c>
      <c r="D75" s="54">
        <v>2081</v>
      </c>
      <c r="E75" s="54">
        <v>0</v>
      </c>
      <c r="F75" s="54">
        <f t="shared" ref="F75:F83" si="46">SUM(I75+N75+P75+R75+U75)</f>
        <v>2081</v>
      </c>
      <c r="G75" s="54">
        <f t="shared" ref="G75:G83" si="47">SUM(K75+O75+Q75+S75+V75)</f>
        <v>2081</v>
      </c>
      <c r="H75" s="10"/>
      <c r="I75" s="55"/>
      <c r="J75" s="55"/>
      <c r="K75" s="55"/>
      <c r="L75" s="55"/>
      <c r="M75" s="10"/>
      <c r="N75" s="55">
        <v>2081</v>
      </c>
      <c r="O75" s="55">
        <v>2081</v>
      </c>
      <c r="P75" s="55"/>
      <c r="Q75" s="55"/>
      <c r="R75" s="55"/>
      <c r="S75" s="55"/>
      <c r="T75" s="3"/>
      <c r="U75" s="46"/>
      <c r="V75" s="46"/>
    </row>
    <row r="76" spans="1:22" ht="30">
      <c r="A76" s="43"/>
      <c r="B76" s="64" t="s">
        <v>103</v>
      </c>
      <c r="C76" s="61" t="s">
        <v>74</v>
      </c>
      <c r="D76" s="55">
        <v>5040</v>
      </c>
      <c r="E76" s="55">
        <v>0</v>
      </c>
      <c r="F76" s="55">
        <f t="shared" si="46"/>
        <v>5040</v>
      </c>
      <c r="G76" s="55">
        <f t="shared" si="47"/>
        <v>5040</v>
      </c>
      <c r="H76" s="10"/>
      <c r="I76" s="55"/>
      <c r="J76" s="55"/>
      <c r="K76" s="55"/>
      <c r="L76" s="55"/>
      <c r="M76" s="3" t="s">
        <v>137</v>
      </c>
      <c r="N76" s="55">
        <v>5040</v>
      </c>
      <c r="O76" s="55">
        <v>5040</v>
      </c>
      <c r="P76" s="55"/>
      <c r="Q76" s="55"/>
      <c r="R76" s="55"/>
      <c r="S76" s="55"/>
      <c r="T76" s="3"/>
      <c r="U76" s="46"/>
      <c r="V76" s="46"/>
    </row>
    <row r="77" spans="1:22" ht="30">
      <c r="A77" s="43"/>
      <c r="B77" s="64" t="s">
        <v>104</v>
      </c>
      <c r="C77" s="61" t="s">
        <v>74</v>
      </c>
      <c r="D77" s="55">
        <v>3950</v>
      </c>
      <c r="E77" s="55">
        <v>0</v>
      </c>
      <c r="F77" s="55">
        <f t="shared" si="46"/>
        <v>3950</v>
      </c>
      <c r="G77" s="55">
        <f t="shared" si="47"/>
        <v>3950</v>
      </c>
      <c r="H77" s="10"/>
      <c r="I77" s="55"/>
      <c r="J77" s="55"/>
      <c r="K77" s="55"/>
      <c r="L77" s="55"/>
      <c r="M77" s="3" t="s">
        <v>137</v>
      </c>
      <c r="N77" s="55">
        <v>3950</v>
      </c>
      <c r="O77" s="55">
        <v>3950</v>
      </c>
      <c r="P77" s="55"/>
      <c r="Q77" s="55"/>
      <c r="R77" s="55"/>
      <c r="S77" s="55"/>
      <c r="T77" s="3"/>
      <c r="U77" s="46"/>
      <c r="V77" s="46"/>
    </row>
    <row r="78" spans="1:22">
      <c r="A78" s="43"/>
      <c r="B78" s="64" t="s">
        <v>105</v>
      </c>
      <c r="C78" s="61" t="s">
        <v>74</v>
      </c>
      <c r="D78" s="55">
        <v>1458</v>
      </c>
      <c r="E78" s="55">
        <v>0</v>
      </c>
      <c r="F78" s="55">
        <f t="shared" si="46"/>
        <v>1458</v>
      </c>
      <c r="G78" s="55">
        <f t="shared" si="47"/>
        <v>1458</v>
      </c>
      <c r="H78" s="10"/>
      <c r="I78" s="55"/>
      <c r="J78" s="55"/>
      <c r="K78" s="55"/>
      <c r="L78" s="55"/>
      <c r="M78" s="3" t="s">
        <v>137</v>
      </c>
      <c r="N78" s="55">
        <v>1458</v>
      </c>
      <c r="O78" s="55">
        <v>1458</v>
      </c>
      <c r="P78" s="55"/>
      <c r="Q78" s="55"/>
      <c r="R78" s="55"/>
      <c r="S78" s="55"/>
      <c r="T78" s="3"/>
      <c r="U78" s="46"/>
      <c r="V78" s="46"/>
    </row>
    <row r="79" spans="1:22">
      <c r="A79" s="43"/>
      <c r="B79" s="64" t="s">
        <v>106</v>
      </c>
      <c r="C79" s="61" t="s">
        <v>74</v>
      </c>
      <c r="D79" s="55">
        <v>3100</v>
      </c>
      <c r="E79" s="55">
        <v>0</v>
      </c>
      <c r="F79" s="55">
        <f t="shared" si="46"/>
        <v>3100</v>
      </c>
      <c r="G79" s="55">
        <f t="shared" si="47"/>
        <v>3100</v>
      </c>
      <c r="H79" s="10"/>
      <c r="I79" s="55"/>
      <c r="J79" s="55"/>
      <c r="K79" s="55"/>
      <c r="L79" s="55"/>
      <c r="M79" s="3" t="s">
        <v>138</v>
      </c>
      <c r="N79" s="55"/>
      <c r="O79" s="55"/>
      <c r="P79" s="55"/>
      <c r="Q79" s="55"/>
      <c r="R79" s="55">
        <v>3100</v>
      </c>
      <c r="S79" s="55">
        <v>3100</v>
      </c>
      <c r="T79" s="3"/>
      <c r="U79" s="46"/>
      <c r="V79" s="46"/>
    </row>
    <row r="80" spans="1:22" ht="30">
      <c r="A80" s="43"/>
      <c r="B80" s="64" t="s">
        <v>107</v>
      </c>
      <c r="C80" s="61" t="s">
        <v>74</v>
      </c>
      <c r="D80" s="55">
        <v>744</v>
      </c>
      <c r="E80" s="55">
        <v>0</v>
      </c>
      <c r="F80" s="55">
        <f t="shared" si="46"/>
        <v>744</v>
      </c>
      <c r="G80" s="55">
        <f t="shared" si="47"/>
        <v>744</v>
      </c>
      <c r="H80" s="10"/>
      <c r="I80" s="55"/>
      <c r="J80" s="55"/>
      <c r="K80" s="55"/>
      <c r="L80" s="55"/>
      <c r="M80" s="3" t="s">
        <v>137</v>
      </c>
      <c r="N80" s="55">
        <v>744</v>
      </c>
      <c r="O80" s="55">
        <v>744</v>
      </c>
      <c r="P80" s="55"/>
      <c r="Q80" s="55"/>
      <c r="R80" s="55"/>
      <c r="S80" s="55"/>
      <c r="T80" s="3"/>
      <c r="U80" s="46"/>
      <c r="V80" s="46"/>
    </row>
    <row r="81" spans="1:22" ht="60">
      <c r="A81" s="43"/>
      <c r="B81" s="64" t="s">
        <v>108</v>
      </c>
      <c r="C81" s="61" t="s">
        <v>74</v>
      </c>
      <c r="D81" s="55">
        <v>4071</v>
      </c>
      <c r="E81" s="55">
        <v>0</v>
      </c>
      <c r="F81" s="55">
        <f t="shared" si="46"/>
        <v>4071</v>
      </c>
      <c r="G81" s="55">
        <f t="shared" si="47"/>
        <v>4071</v>
      </c>
      <c r="H81" s="10"/>
      <c r="I81" s="55"/>
      <c r="J81" s="55"/>
      <c r="K81" s="55"/>
      <c r="L81" s="55"/>
      <c r="M81" s="10"/>
      <c r="N81" s="55"/>
      <c r="O81" s="55"/>
      <c r="P81" s="55"/>
      <c r="Q81" s="55"/>
      <c r="R81" s="55"/>
      <c r="S81" s="55"/>
      <c r="T81" s="3">
        <v>96</v>
      </c>
      <c r="U81" s="46">
        <v>4071</v>
      </c>
      <c r="V81" s="46">
        <v>4071</v>
      </c>
    </row>
    <row r="82" spans="1:22">
      <c r="A82" s="26"/>
      <c r="B82" s="64" t="s">
        <v>109</v>
      </c>
      <c r="C82" s="61" t="s">
        <v>74</v>
      </c>
      <c r="D82" s="55">
        <v>1804</v>
      </c>
      <c r="E82" s="55">
        <v>0</v>
      </c>
      <c r="F82" s="55">
        <f t="shared" si="46"/>
        <v>1804</v>
      </c>
      <c r="G82" s="55">
        <f t="shared" si="47"/>
        <v>1804</v>
      </c>
      <c r="H82" s="10"/>
      <c r="I82" s="55"/>
      <c r="J82" s="55"/>
      <c r="K82" s="55"/>
      <c r="L82" s="55"/>
      <c r="M82" s="3" t="s">
        <v>139</v>
      </c>
      <c r="N82" s="55">
        <v>1804</v>
      </c>
      <c r="O82" s="55">
        <v>1804</v>
      </c>
      <c r="P82" s="55"/>
      <c r="Q82" s="55"/>
      <c r="R82" s="55"/>
      <c r="S82" s="55"/>
      <c r="T82" s="3"/>
      <c r="U82" s="46"/>
      <c r="V82" s="46"/>
    </row>
    <row r="83" spans="1:22" ht="30">
      <c r="A83" s="62"/>
      <c r="B83" s="81" t="s">
        <v>144</v>
      </c>
      <c r="C83" s="80" t="s">
        <v>74</v>
      </c>
      <c r="D83" s="55">
        <v>2135</v>
      </c>
      <c r="E83" s="55">
        <v>0</v>
      </c>
      <c r="F83" s="55">
        <f t="shared" si="46"/>
        <v>2135</v>
      </c>
      <c r="G83" s="55">
        <f t="shared" si="47"/>
        <v>2135</v>
      </c>
      <c r="H83" s="10"/>
      <c r="I83" s="55"/>
      <c r="J83" s="55"/>
      <c r="K83" s="55"/>
      <c r="L83" s="55"/>
      <c r="M83" s="3" t="s">
        <v>139</v>
      </c>
      <c r="N83" s="55">
        <v>2135</v>
      </c>
      <c r="O83" s="55">
        <v>2135</v>
      </c>
      <c r="P83" s="55"/>
      <c r="Q83" s="55"/>
      <c r="R83" s="55"/>
      <c r="S83" s="55"/>
      <c r="T83" s="3"/>
      <c r="U83" s="46"/>
      <c r="V83" s="46"/>
    </row>
    <row r="84" spans="1:22">
      <c r="A84" s="7">
        <v>5205</v>
      </c>
      <c r="B84" s="7" t="s">
        <v>37</v>
      </c>
      <c r="C84" s="20"/>
      <c r="D84" s="54">
        <f>SUM(D86:D87)</f>
        <v>11218</v>
      </c>
      <c r="E84" s="54">
        <f t="shared" ref="E84:V84" si="48">SUM(E86:E87)</f>
        <v>0</v>
      </c>
      <c r="F84" s="54">
        <f t="shared" si="48"/>
        <v>11218</v>
      </c>
      <c r="G84" s="54">
        <f t="shared" si="48"/>
        <v>11218</v>
      </c>
      <c r="H84" s="54">
        <f t="shared" si="48"/>
        <v>0</v>
      </c>
      <c r="I84" s="54">
        <f t="shared" si="48"/>
        <v>0</v>
      </c>
      <c r="J84" s="54">
        <f t="shared" si="48"/>
        <v>0</v>
      </c>
      <c r="K84" s="54">
        <f t="shared" si="48"/>
        <v>0</v>
      </c>
      <c r="L84" s="54">
        <f t="shared" si="48"/>
        <v>0</v>
      </c>
      <c r="M84" s="54">
        <f t="shared" si="48"/>
        <v>0</v>
      </c>
      <c r="N84" s="54">
        <f t="shared" si="48"/>
        <v>11218</v>
      </c>
      <c r="O84" s="54">
        <f t="shared" si="48"/>
        <v>11218</v>
      </c>
      <c r="P84" s="54">
        <f t="shared" si="48"/>
        <v>0</v>
      </c>
      <c r="Q84" s="54">
        <f t="shared" si="48"/>
        <v>0</v>
      </c>
      <c r="R84" s="54">
        <f t="shared" si="48"/>
        <v>0</v>
      </c>
      <c r="S84" s="54">
        <f t="shared" si="48"/>
        <v>0</v>
      </c>
      <c r="T84" s="54">
        <f t="shared" si="48"/>
        <v>0</v>
      </c>
      <c r="U84" s="54">
        <f t="shared" si="48"/>
        <v>0</v>
      </c>
      <c r="V84" s="54">
        <f t="shared" si="48"/>
        <v>0</v>
      </c>
    </row>
    <row r="85" spans="1:22">
      <c r="A85" s="7"/>
      <c r="B85" s="7" t="s">
        <v>31</v>
      </c>
      <c r="C85" s="20"/>
      <c r="D85" s="54"/>
      <c r="E85" s="54"/>
      <c r="F85" s="54"/>
      <c r="G85" s="54"/>
      <c r="H85" s="10"/>
      <c r="I85" s="55"/>
      <c r="J85" s="55"/>
      <c r="K85" s="55"/>
      <c r="L85" s="55"/>
      <c r="M85" s="10"/>
      <c r="N85" s="54"/>
      <c r="O85" s="54"/>
      <c r="P85" s="54"/>
      <c r="Q85" s="54"/>
      <c r="R85" s="54"/>
      <c r="S85" s="54"/>
      <c r="T85" s="3"/>
      <c r="U85" s="46"/>
      <c r="V85" s="46"/>
    </row>
    <row r="86" spans="1:22" ht="38.25" customHeight="1">
      <c r="A86" s="43"/>
      <c r="B86" s="73" t="s">
        <v>130</v>
      </c>
      <c r="C86" s="61" t="s">
        <v>74</v>
      </c>
      <c r="D86" s="55">
        <v>9268</v>
      </c>
      <c r="E86" s="55">
        <v>0</v>
      </c>
      <c r="F86" s="55">
        <f t="shared" ref="F86:F87" si="49">SUM(I86+N86+P86+R86+U86)</f>
        <v>9268</v>
      </c>
      <c r="G86" s="55">
        <f t="shared" ref="G86:G87" si="50">SUM(K86+O86+Q86+S86+V86)</f>
        <v>9268</v>
      </c>
      <c r="H86" s="10"/>
      <c r="I86" s="55"/>
      <c r="J86" s="55"/>
      <c r="K86" s="55"/>
      <c r="L86" s="55"/>
      <c r="M86" s="3" t="s">
        <v>139</v>
      </c>
      <c r="N86" s="55">
        <v>9268</v>
      </c>
      <c r="O86" s="55">
        <v>9268</v>
      </c>
      <c r="P86" s="54"/>
      <c r="Q86" s="54"/>
      <c r="R86" s="54"/>
      <c r="S86" s="54"/>
      <c r="T86" s="3"/>
      <c r="U86" s="46"/>
      <c r="V86" s="46"/>
    </row>
    <row r="87" spans="1:22" ht="30">
      <c r="A87" s="43"/>
      <c r="B87" s="64" t="s">
        <v>110</v>
      </c>
      <c r="C87" s="61" t="s">
        <v>74</v>
      </c>
      <c r="D87" s="55">
        <v>1950</v>
      </c>
      <c r="E87" s="55">
        <v>0</v>
      </c>
      <c r="F87" s="55">
        <f t="shared" si="49"/>
        <v>1950</v>
      </c>
      <c r="G87" s="55">
        <f t="shared" si="50"/>
        <v>1950</v>
      </c>
      <c r="H87" s="10"/>
      <c r="I87" s="55"/>
      <c r="J87" s="55"/>
      <c r="K87" s="55"/>
      <c r="L87" s="55"/>
      <c r="M87" s="3" t="s">
        <v>139</v>
      </c>
      <c r="N87" s="55">
        <v>1950</v>
      </c>
      <c r="O87" s="55">
        <v>1950</v>
      </c>
      <c r="P87" s="54"/>
      <c r="Q87" s="54"/>
      <c r="R87" s="54"/>
      <c r="S87" s="54"/>
      <c r="T87" s="3"/>
      <c r="U87" s="46"/>
      <c r="V87" s="46"/>
    </row>
    <row r="88" spans="1:22" ht="30">
      <c r="A88" s="19" t="s">
        <v>20</v>
      </c>
      <c r="B88" s="19" t="s">
        <v>43</v>
      </c>
      <c r="C88" s="2"/>
      <c r="D88" s="54">
        <f>SUM(D89+D92+D95+D99+D102)</f>
        <v>529371</v>
      </c>
      <c r="E88" s="54">
        <f t="shared" ref="E88:V88" si="51">SUM(E89+E92+E95+E99+E102)</f>
        <v>284879</v>
      </c>
      <c r="F88" s="54">
        <f t="shared" si="51"/>
        <v>244492</v>
      </c>
      <c r="G88" s="54">
        <f t="shared" si="51"/>
        <v>244492</v>
      </c>
      <c r="H88" s="54">
        <f t="shared" si="51"/>
        <v>0</v>
      </c>
      <c r="I88" s="54">
        <f t="shared" si="51"/>
        <v>0</v>
      </c>
      <c r="J88" s="54">
        <f t="shared" si="51"/>
        <v>0</v>
      </c>
      <c r="K88" s="54">
        <f t="shared" si="51"/>
        <v>0</v>
      </c>
      <c r="L88" s="54">
        <f t="shared" si="51"/>
        <v>0</v>
      </c>
      <c r="M88" s="54" t="e">
        <f t="shared" si="51"/>
        <v>#VALUE!</v>
      </c>
      <c r="N88" s="54">
        <f t="shared" si="51"/>
        <v>11650</v>
      </c>
      <c r="O88" s="54">
        <f t="shared" si="51"/>
        <v>11650</v>
      </c>
      <c r="P88" s="54">
        <f t="shared" si="51"/>
        <v>0</v>
      </c>
      <c r="Q88" s="54">
        <f t="shared" si="51"/>
        <v>0</v>
      </c>
      <c r="R88" s="54">
        <f t="shared" si="51"/>
        <v>0</v>
      </c>
      <c r="S88" s="54">
        <f t="shared" si="51"/>
        <v>0</v>
      </c>
      <c r="T88" s="54"/>
      <c r="U88" s="54">
        <f t="shared" si="51"/>
        <v>232842</v>
      </c>
      <c r="V88" s="54">
        <f t="shared" si="51"/>
        <v>232842</v>
      </c>
    </row>
    <row r="89" spans="1:22">
      <c r="A89" s="7">
        <v>5201</v>
      </c>
      <c r="B89" s="7" t="s">
        <v>34</v>
      </c>
      <c r="C89" s="2"/>
      <c r="D89" s="54">
        <f>D91</f>
        <v>4136</v>
      </c>
      <c r="E89" s="54">
        <f t="shared" ref="E89:V89" si="52">E91</f>
        <v>0</v>
      </c>
      <c r="F89" s="54">
        <f t="shared" si="52"/>
        <v>4136</v>
      </c>
      <c r="G89" s="54">
        <f t="shared" si="52"/>
        <v>4136</v>
      </c>
      <c r="H89" s="54">
        <f t="shared" si="52"/>
        <v>0</v>
      </c>
      <c r="I89" s="54">
        <f t="shared" si="52"/>
        <v>0</v>
      </c>
      <c r="J89" s="54">
        <f t="shared" si="52"/>
        <v>0</v>
      </c>
      <c r="K89" s="54">
        <f t="shared" si="52"/>
        <v>0</v>
      </c>
      <c r="L89" s="54">
        <f t="shared" si="52"/>
        <v>0</v>
      </c>
      <c r="M89" s="54">
        <f t="shared" si="52"/>
        <v>0</v>
      </c>
      <c r="N89" s="54">
        <f t="shared" si="52"/>
        <v>0</v>
      </c>
      <c r="O89" s="54">
        <f t="shared" si="52"/>
        <v>0</v>
      </c>
      <c r="P89" s="54">
        <f t="shared" si="52"/>
        <v>0</v>
      </c>
      <c r="Q89" s="54">
        <f t="shared" si="52"/>
        <v>0</v>
      </c>
      <c r="R89" s="54">
        <f t="shared" si="52"/>
        <v>0</v>
      </c>
      <c r="S89" s="54">
        <f t="shared" si="52"/>
        <v>0</v>
      </c>
      <c r="T89" s="54">
        <f t="shared" si="52"/>
        <v>96</v>
      </c>
      <c r="U89" s="54">
        <f t="shared" si="52"/>
        <v>4136</v>
      </c>
      <c r="V89" s="54">
        <f t="shared" si="52"/>
        <v>4136</v>
      </c>
    </row>
    <row r="90" spans="1:22">
      <c r="A90" s="7"/>
      <c r="B90" s="7" t="s">
        <v>31</v>
      </c>
      <c r="C90" s="2"/>
      <c r="D90" s="54"/>
      <c r="E90" s="54"/>
      <c r="F90" s="54"/>
      <c r="G90" s="54"/>
      <c r="H90" s="10"/>
      <c r="I90" s="55"/>
      <c r="J90" s="55"/>
      <c r="K90" s="55"/>
      <c r="L90" s="55"/>
      <c r="M90" s="10"/>
      <c r="N90" s="54"/>
      <c r="O90" s="54"/>
      <c r="P90" s="54"/>
      <c r="Q90" s="54"/>
      <c r="R90" s="54"/>
      <c r="S90" s="54"/>
      <c r="T90" s="3"/>
      <c r="U90" s="46"/>
      <c r="V90" s="46"/>
    </row>
    <row r="91" spans="1:22" ht="30">
      <c r="A91" s="26"/>
      <c r="B91" s="64" t="s">
        <v>111</v>
      </c>
      <c r="C91" s="61" t="s">
        <v>74</v>
      </c>
      <c r="D91" s="55">
        <v>4136</v>
      </c>
      <c r="E91" s="55">
        <v>0</v>
      </c>
      <c r="F91" s="55">
        <f t="shared" si="10"/>
        <v>4136</v>
      </c>
      <c r="G91" s="55">
        <f t="shared" si="11"/>
        <v>4136</v>
      </c>
      <c r="H91" s="10"/>
      <c r="I91" s="55"/>
      <c r="J91" s="55"/>
      <c r="K91" s="55"/>
      <c r="L91" s="55"/>
      <c r="M91" s="10"/>
      <c r="N91" s="54"/>
      <c r="O91" s="54"/>
      <c r="P91" s="54"/>
      <c r="Q91" s="54"/>
      <c r="R91" s="54"/>
      <c r="S91" s="54"/>
      <c r="T91" s="3">
        <v>96</v>
      </c>
      <c r="U91" s="46">
        <v>4136</v>
      </c>
      <c r="V91" s="46">
        <v>4136</v>
      </c>
    </row>
    <row r="92" spans="1:22">
      <c r="A92" s="7">
        <v>5202</v>
      </c>
      <c r="B92" s="7" t="s">
        <v>59</v>
      </c>
      <c r="C92" s="20"/>
      <c r="D92" s="54">
        <f>D94</f>
        <v>469390</v>
      </c>
      <c r="E92" s="54">
        <f t="shared" ref="E92:V92" si="53">E94</f>
        <v>284879</v>
      </c>
      <c r="F92" s="54">
        <f t="shared" si="53"/>
        <v>184511</v>
      </c>
      <c r="G92" s="54">
        <f t="shared" si="53"/>
        <v>184511</v>
      </c>
      <c r="H92" s="54">
        <f t="shared" si="53"/>
        <v>0</v>
      </c>
      <c r="I92" s="54">
        <f t="shared" si="53"/>
        <v>0</v>
      </c>
      <c r="J92" s="54">
        <f t="shared" si="53"/>
        <v>0</v>
      </c>
      <c r="K92" s="54">
        <f t="shared" si="53"/>
        <v>0</v>
      </c>
      <c r="L92" s="54">
        <f t="shared" si="53"/>
        <v>0</v>
      </c>
      <c r="M92" s="54">
        <f t="shared" si="53"/>
        <v>0</v>
      </c>
      <c r="N92" s="54">
        <f t="shared" si="53"/>
        <v>0</v>
      </c>
      <c r="O92" s="54">
        <f t="shared" si="53"/>
        <v>0</v>
      </c>
      <c r="P92" s="54">
        <f t="shared" si="53"/>
        <v>0</v>
      </c>
      <c r="Q92" s="54">
        <f t="shared" si="53"/>
        <v>0</v>
      </c>
      <c r="R92" s="54">
        <f t="shared" si="53"/>
        <v>0</v>
      </c>
      <c r="S92" s="54">
        <f t="shared" si="53"/>
        <v>0</v>
      </c>
      <c r="T92" s="54">
        <f t="shared" si="53"/>
        <v>42</v>
      </c>
      <c r="U92" s="54">
        <f t="shared" si="53"/>
        <v>184511</v>
      </c>
      <c r="V92" s="54">
        <f t="shared" si="53"/>
        <v>184511</v>
      </c>
    </row>
    <row r="93" spans="1:22">
      <c r="A93" s="62"/>
      <c r="B93" s="7" t="s">
        <v>31</v>
      </c>
      <c r="C93" s="20"/>
      <c r="D93" s="54"/>
      <c r="E93" s="54"/>
      <c r="F93" s="54"/>
      <c r="G93" s="54"/>
      <c r="H93" s="10"/>
      <c r="I93" s="55"/>
      <c r="J93" s="55"/>
      <c r="K93" s="55"/>
      <c r="L93" s="55"/>
      <c r="M93" s="10"/>
      <c r="N93" s="54"/>
      <c r="O93" s="54"/>
      <c r="P93" s="54"/>
      <c r="Q93" s="54"/>
      <c r="R93" s="54"/>
      <c r="S93" s="54"/>
      <c r="T93" s="3"/>
      <c r="U93" s="46"/>
      <c r="V93" s="46"/>
    </row>
    <row r="94" spans="1:22">
      <c r="A94" s="62"/>
      <c r="B94" s="64" t="s">
        <v>112</v>
      </c>
      <c r="C94" s="74" t="s">
        <v>82</v>
      </c>
      <c r="D94" s="55">
        <v>469390</v>
      </c>
      <c r="E94" s="55">
        <v>284879</v>
      </c>
      <c r="F94" s="55">
        <f t="shared" si="10"/>
        <v>184511</v>
      </c>
      <c r="G94" s="55">
        <f t="shared" ref="G94" si="54">SUM(K94+O94+Q94+S94+V94)</f>
        <v>184511</v>
      </c>
      <c r="H94" s="10"/>
      <c r="I94" s="55"/>
      <c r="J94" s="55"/>
      <c r="K94" s="55"/>
      <c r="L94" s="55"/>
      <c r="M94" s="10"/>
      <c r="N94" s="54"/>
      <c r="O94" s="54"/>
      <c r="P94" s="54"/>
      <c r="Q94" s="54"/>
      <c r="R94" s="54"/>
      <c r="S94" s="54"/>
      <c r="T94" s="3">
        <v>42</v>
      </c>
      <c r="U94" s="46">
        <v>184511</v>
      </c>
      <c r="V94" s="46">
        <v>184511</v>
      </c>
    </row>
    <row r="95" spans="1:22" ht="30">
      <c r="A95" s="7">
        <v>5203</v>
      </c>
      <c r="B95" s="7" t="s">
        <v>35</v>
      </c>
      <c r="C95" s="20"/>
      <c r="D95" s="54">
        <f>SUM(D97+D98)</f>
        <v>28000</v>
      </c>
      <c r="E95" s="54">
        <f t="shared" ref="E95:V95" si="55">SUM(E97+E98)</f>
        <v>0</v>
      </c>
      <c r="F95" s="54">
        <f t="shared" si="55"/>
        <v>28000</v>
      </c>
      <c r="G95" s="54">
        <f t="shared" si="55"/>
        <v>28000</v>
      </c>
      <c r="H95" s="54">
        <f t="shared" si="55"/>
        <v>0</v>
      </c>
      <c r="I95" s="54">
        <f t="shared" si="55"/>
        <v>0</v>
      </c>
      <c r="J95" s="54">
        <f t="shared" si="55"/>
        <v>0</v>
      </c>
      <c r="K95" s="54">
        <f t="shared" si="55"/>
        <v>0</v>
      </c>
      <c r="L95" s="54">
        <f t="shared" si="55"/>
        <v>0</v>
      </c>
      <c r="M95" s="54" t="e">
        <f t="shared" si="55"/>
        <v>#VALUE!</v>
      </c>
      <c r="N95" s="54">
        <f t="shared" si="55"/>
        <v>1650</v>
      </c>
      <c r="O95" s="54">
        <f t="shared" si="55"/>
        <v>1650</v>
      </c>
      <c r="P95" s="54">
        <f t="shared" si="55"/>
        <v>0</v>
      </c>
      <c r="Q95" s="54">
        <f t="shared" si="55"/>
        <v>0</v>
      </c>
      <c r="R95" s="54">
        <f t="shared" si="55"/>
        <v>0</v>
      </c>
      <c r="S95" s="54">
        <f t="shared" si="55"/>
        <v>0</v>
      </c>
      <c r="T95" s="54">
        <f t="shared" si="55"/>
        <v>42</v>
      </c>
      <c r="U95" s="54">
        <f t="shared" si="55"/>
        <v>26350</v>
      </c>
      <c r="V95" s="54">
        <f t="shared" si="55"/>
        <v>26350</v>
      </c>
    </row>
    <row r="96" spans="1:22">
      <c r="A96" s="7"/>
      <c r="B96" s="7" t="s">
        <v>31</v>
      </c>
      <c r="C96" s="20"/>
      <c r="D96" s="54"/>
      <c r="E96" s="54"/>
      <c r="F96" s="54"/>
      <c r="G96" s="54"/>
      <c r="H96" s="10"/>
      <c r="I96" s="55"/>
      <c r="J96" s="55"/>
      <c r="K96" s="55"/>
      <c r="L96" s="55"/>
      <c r="M96" s="10"/>
      <c r="N96" s="54"/>
      <c r="O96" s="54"/>
      <c r="P96" s="54"/>
      <c r="Q96" s="54"/>
      <c r="R96" s="54"/>
      <c r="S96" s="54"/>
      <c r="T96" s="3"/>
      <c r="U96" s="46"/>
      <c r="V96" s="46"/>
    </row>
    <row r="97" spans="1:22">
      <c r="A97" s="43"/>
      <c r="B97" s="64" t="s">
        <v>113</v>
      </c>
      <c r="C97" s="74" t="s">
        <v>74</v>
      </c>
      <c r="D97" s="55">
        <v>26350</v>
      </c>
      <c r="E97" s="55">
        <v>0</v>
      </c>
      <c r="F97" s="55">
        <f t="shared" ref="F97:F98" si="56">SUM(I97+N97+P97+R97+U97)</f>
        <v>26350</v>
      </c>
      <c r="G97" s="55">
        <f t="shared" ref="G97:G98" si="57">SUM(K97+O97+Q97+S97+V97)</f>
        <v>26350</v>
      </c>
      <c r="H97" s="10"/>
      <c r="I97" s="55"/>
      <c r="J97" s="55"/>
      <c r="K97" s="55"/>
      <c r="L97" s="55"/>
      <c r="M97" s="10"/>
      <c r="N97" s="54"/>
      <c r="O97" s="54"/>
      <c r="P97" s="54"/>
      <c r="Q97" s="54"/>
      <c r="R97" s="54"/>
      <c r="S97" s="54"/>
      <c r="T97" s="3">
        <v>42</v>
      </c>
      <c r="U97" s="46">
        <v>26350</v>
      </c>
      <c r="V97" s="46">
        <v>26350</v>
      </c>
    </row>
    <row r="98" spans="1:22">
      <c r="A98" s="26"/>
      <c r="B98" s="64" t="s">
        <v>114</v>
      </c>
      <c r="C98" s="74" t="s">
        <v>74</v>
      </c>
      <c r="D98" s="55">
        <v>1650</v>
      </c>
      <c r="E98" s="55">
        <v>0</v>
      </c>
      <c r="F98" s="55">
        <f t="shared" si="56"/>
        <v>1650</v>
      </c>
      <c r="G98" s="55">
        <f t="shared" si="57"/>
        <v>1650</v>
      </c>
      <c r="H98" s="10"/>
      <c r="I98" s="55"/>
      <c r="J98" s="55"/>
      <c r="K98" s="55"/>
      <c r="L98" s="55"/>
      <c r="M98" s="3" t="s">
        <v>139</v>
      </c>
      <c r="N98" s="55">
        <v>1650</v>
      </c>
      <c r="O98" s="55">
        <v>1650</v>
      </c>
      <c r="P98" s="54"/>
      <c r="Q98" s="54"/>
      <c r="R98" s="54"/>
      <c r="S98" s="54"/>
      <c r="T98" s="3"/>
      <c r="U98" s="46"/>
      <c r="V98" s="46"/>
    </row>
    <row r="99" spans="1:22">
      <c r="A99" s="7">
        <v>5204</v>
      </c>
      <c r="B99" s="7" t="s">
        <v>36</v>
      </c>
      <c r="C99" s="20"/>
      <c r="D99" s="54">
        <f>D101</f>
        <v>10000</v>
      </c>
      <c r="E99" s="54">
        <f t="shared" ref="E99:V99" si="58">E101</f>
        <v>0</v>
      </c>
      <c r="F99" s="54">
        <f t="shared" si="58"/>
        <v>10000</v>
      </c>
      <c r="G99" s="54">
        <f t="shared" si="58"/>
        <v>10000</v>
      </c>
      <c r="H99" s="54">
        <f t="shared" si="58"/>
        <v>0</v>
      </c>
      <c r="I99" s="54">
        <f t="shared" si="58"/>
        <v>0</v>
      </c>
      <c r="J99" s="54">
        <f t="shared" si="58"/>
        <v>0</v>
      </c>
      <c r="K99" s="54">
        <f t="shared" si="58"/>
        <v>0</v>
      </c>
      <c r="L99" s="54">
        <f t="shared" si="58"/>
        <v>0</v>
      </c>
      <c r="M99" s="54" t="str">
        <f t="shared" si="58"/>
        <v>СС</v>
      </c>
      <c r="N99" s="54">
        <f t="shared" si="58"/>
        <v>10000</v>
      </c>
      <c r="O99" s="54">
        <f t="shared" si="58"/>
        <v>10000</v>
      </c>
      <c r="P99" s="54">
        <f t="shared" si="58"/>
        <v>0</v>
      </c>
      <c r="Q99" s="54">
        <f t="shared" si="58"/>
        <v>0</v>
      </c>
      <c r="R99" s="54">
        <f t="shared" si="58"/>
        <v>0</v>
      </c>
      <c r="S99" s="54">
        <f t="shared" si="58"/>
        <v>0</v>
      </c>
      <c r="T99" s="54">
        <f t="shared" si="58"/>
        <v>0</v>
      </c>
      <c r="U99" s="54">
        <f t="shared" si="58"/>
        <v>0</v>
      </c>
      <c r="V99" s="54">
        <f t="shared" si="58"/>
        <v>0</v>
      </c>
    </row>
    <row r="100" spans="1:22">
      <c r="A100" s="7"/>
      <c r="B100" s="7" t="s">
        <v>31</v>
      </c>
      <c r="C100" s="20"/>
      <c r="D100" s="54"/>
      <c r="E100" s="54"/>
      <c r="F100" s="54"/>
      <c r="G100" s="54"/>
      <c r="H100" s="10"/>
      <c r="I100" s="55"/>
      <c r="J100" s="55"/>
      <c r="K100" s="55"/>
      <c r="L100" s="55"/>
      <c r="M100" s="10"/>
      <c r="N100" s="54"/>
      <c r="O100" s="54"/>
      <c r="P100" s="54"/>
      <c r="Q100" s="54"/>
      <c r="R100" s="54"/>
      <c r="S100" s="54"/>
      <c r="T100" s="3"/>
      <c r="U100" s="46"/>
      <c r="V100" s="46"/>
    </row>
    <row r="101" spans="1:22" ht="36" customHeight="1">
      <c r="A101" s="26"/>
      <c r="B101" s="64" t="s">
        <v>115</v>
      </c>
      <c r="C101" s="74" t="s">
        <v>74</v>
      </c>
      <c r="D101" s="79">
        <v>10000</v>
      </c>
      <c r="E101" s="79">
        <v>0</v>
      </c>
      <c r="F101" s="79">
        <f t="shared" ref="F101" si="59">SUM(I101+N101+P101+R101+U101)</f>
        <v>10000</v>
      </c>
      <c r="G101" s="79">
        <f t="shared" ref="G101" si="60">SUM(K101+O101+Q101+S101+V101)</f>
        <v>10000</v>
      </c>
      <c r="H101" s="10"/>
      <c r="I101" s="55"/>
      <c r="J101" s="55"/>
      <c r="K101" s="55"/>
      <c r="L101" s="55"/>
      <c r="M101" s="3" t="s">
        <v>139</v>
      </c>
      <c r="N101" s="55">
        <v>10000</v>
      </c>
      <c r="O101" s="55">
        <v>10000</v>
      </c>
      <c r="P101" s="54"/>
      <c r="Q101" s="54"/>
      <c r="R101" s="54"/>
      <c r="S101" s="54"/>
      <c r="T101" s="3"/>
      <c r="U101" s="46"/>
      <c r="V101" s="46"/>
    </row>
    <row r="102" spans="1:22" ht="21.75" customHeight="1">
      <c r="A102" s="7">
        <v>5205</v>
      </c>
      <c r="B102" s="7" t="s">
        <v>37</v>
      </c>
      <c r="C102" s="20"/>
      <c r="D102" s="54">
        <f>D104</f>
        <v>17845</v>
      </c>
      <c r="E102" s="54">
        <f t="shared" ref="E102:V102" si="61">E104</f>
        <v>0</v>
      </c>
      <c r="F102" s="54">
        <f t="shared" si="61"/>
        <v>17845</v>
      </c>
      <c r="G102" s="54">
        <f t="shared" si="61"/>
        <v>17845</v>
      </c>
      <c r="H102" s="54">
        <f t="shared" si="61"/>
        <v>0</v>
      </c>
      <c r="I102" s="54">
        <f t="shared" si="61"/>
        <v>0</v>
      </c>
      <c r="J102" s="54">
        <f t="shared" si="61"/>
        <v>0</v>
      </c>
      <c r="K102" s="54">
        <f t="shared" si="61"/>
        <v>0</v>
      </c>
      <c r="L102" s="54">
        <f t="shared" si="61"/>
        <v>0</v>
      </c>
      <c r="M102" s="54">
        <f t="shared" si="61"/>
        <v>0</v>
      </c>
      <c r="N102" s="54">
        <f t="shared" si="61"/>
        <v>0</v>
      </c>
      <c r="O102" s="54">
        <f t="shared" si="61"/>
        <v>0</v>
      </c>
      <c r="P102" s="54">
        <f t="shared" si="61"/>
        <v>0</v>
      </c>
      <c r="Q102" s="54">
        <f t="shared" si="61"/>
        <v>0</v>
      </c>
      <c r="R102" s="54">
        <f t="shared" si="61"/>
        <v>0</v>
      </c>
      <c r="S102" s="54">
        <f t="shared" si="61"/>
        <v>0</v>
      </c>
      <c r="T102" s="54">
        <f t="shared" si="61"/>
        <v>42</v>
      </c>
      <c r="U102" s="54">
        <f t="shared" si="61"/>
        <v>17845</v>
      </c>
      <c r="V102" s="54">
        <f t="shared" si="61"/>
        <v>17845</v>
      </c>
    </row>
    <row r="103" spans="1:22" ht="18" customHeight="1">
      <c r="A103" s="7"/>
      <c r="B103" s="7" t="s">
        <v>31</v>
      </c>
      <c r="C103" s="20"/>
      <c r="D103" s="54"/>
      <c r="E103" s="54"/>
      <c r="F103" s="54"/>
      <c r="G103" s="54"/>
      <c r="H103" s="10"/>
      <c r="I103" s="55"/>
      <c r="J103" s="55"/>
      <c r="K103" s="55"/>
      <c r="L103" s="55"/>
      <c r="M103" s="10"/>
      <c r="N103" s="54"/>
      <c r="O103" s="54"/>
      <c r="P103" s="54"/>
      <c r="Q103" s="54"/>
      <c r="R103" s="54"/>
      <c r="S103" s="54"/>
      <c r="T103" s="3"/>
      <c r="U103" s="46"/>
      <c r="V103" s="46"/>
    </row>
    <row r="104" spans="1:22" ht="18" customHeight="1">
      <c r="A104" s="26"/>
      <c r="B104" s="64" t="s">
        <v>116</v>
      </c>
      <c r="C104" s="74" t="s">
        <v>74</v>
      </c>
      <c r="D104" s="55">
        <v>17845</v>
      </c>
      <c r="E104" s="55">
        <v>0</v>
      </c>
      <c r="F104" s="55">
        <f t="shared" ref="F104" si="62">SUM(I104+N104+P104+R104+U104)</f>
        <v>17845</v>
      </c>
      <c r="G104" s="55">
        <f t="shared" ref="G104" si="63">SUM(K104+O104+Q104+S104+V104)</f>
        <v>17845</v>
      </c>
      <c r="H104" s="10"/>
      <c r="I104" s="55"/>
      <c r="J104" s="55"/>
      <c r="K104" s="55"/>
      <c r="L104" s="55"/>
      <c r="M104" s="10"/>
      <c r="N104" s="54"/>
      <c r="O104" s="54"/>
      <c r="P104" s="54"/>
      <c r="Q104" s="54"/>
      <c r="R104" s="54"/>
      <c r="S104" s="54"/>
      <c r="T104" s="3">
        <v>42</v>
      </c>
      <c r="U104" s="46">
        <v>17845</v>
      </c>
      <c r="V104" s="46">
        <v>17845</v>
      </c>
    </row>
    <row r="105" spans="1:22" ht="60">
      <c r="A105" s="19" t="s">
        <v>21</v>
      </c>
      <c r="B105" s="19" t="s">
        <v>44</v>
      </c>
      <c r="C105" s="2"/>
      <c r="D105" s="54">
        <f>D106+D108</f>
        <v>16386</v>
      </c>
      <c r="E105" s="54">
        <f t="shared" ref="E105:V105" si="64">E106+E108</f>
        <v>0</v>
      </c>
      <c r="F105" s="54">
        <f t="shared" si="64"/>
        <v>16386</v>
      </c>
      <c r="G105" s="54">
        <f t="shared" si="64"/>
        <v>16386</v>
      </c>
      <c r="H105" s="54">
        <f t="shared" si="64"/>
        <v>0</v>
      </c>
      <c r="I105" s="54">
        <f t="shared" si="64"/>
        <v>0</v>
      </c>
      <c r="J105" s="54">
        <f t="shared" si="64"/>
        <v>0</v>
      </c>
      <c r="K105" s="54">
        <f t="shared" si="64"/>
        <v>0</v>
      </c>
      <c r="L105" s="54">
        <f t="shared" si="64"/>
        <v>0</v>
      </c>
      <c r="M105" s="54" t="e">
        <f t="shared" si="64"/>
        <v>#VALUE!</v>
      </c>
      <c r="N105" s="54">
        <f t="shared" si="64"/>
        <v>0</v>
      </c>
      <c r="O105" s="54">
        <f t="shared" si="64"/>
        <v>0</v>
      </c>
      <c r="P105" s="54">
        <f t="shared" si="64"/>
        <v>16386</v>
      </c>
      <c r="Q105" s="54">
        <f t="shared" si="64"/>
        <v>16386</v>
      </c>
      <c r="R105" s="54">
        <f t="shared" si="64"/>
        <v>0</v>
      </c>
      <c r="S105" s="54">
        <f t="shared" si="64"/>
        <v>0</v>
      </c>
      <c r="T105" s="54">
        <f t="shared" si="64"/>
        <v>0</v>
      </c>
      <c r="U105" s="54">
        <f t="shared" si="64"/>
        <v>0</v>
      </c>
      <c r="V105" s="54">
        <f t="shared" si="64"/>
        <v>0</v>
      </c>
    </row>
    <row r="106" spans="1:22" ht="30">
      <c r="A106" s="7">
        <v>5203</v>
      </c>
      <c r="B106" s="7" t="s">
        <v>35</v>
      </c>
      <c r="C106" s="2"/>
      <c r="D106" s="54">
        <f>D107</f>
        <v>2586</v>
      </c>
      <c r="E106" s="54">
        <f t="shared" ref="E106:V106" si="65">E107</f>
        <v>0</v>
      </c>
      <c r="F106" s="54">
        <f t="shared" si="65"/>
        <v>2586</v>
      </c>
      <c r="G106" s="54">
        <f t="shared" si="65"/>
        <v>2586</v>
      </c>
      <c r="H106" s="54">
        <f t="shared" si="65"/>
        <v>0</v>
      </c>
      <c r="I106" s="54">
        <f t="shared" si="65"/>
        <v>0</v>
      </c>
      <c r="J106" s="54">
        <f t="shared" si="65"/>
        <v>0</v>
      </c>
      <c r="K106" s="54">
        <f t="shared" si="65"/>
        <v>0</v>
      </c>
      <c r="L106" s="54">
        <f t="shared" si="65"/>
        <v>0</v>
      </c>
      <c r="M106" s="54" t="str">
        <f t="shared" si="65"/>
        <v>СС</v>
      </c>
      <c r="N106" s="54">
        <f t="shared" si="65"/>
        <v>0</v>
      </c>
      <c r="O106" s="54">
        <f t="shared" si="65"/>
        <v>0</v>
      </c>
      <c r="P106" s="54">
        <f t="shared" si="65"/>
        <v>2586</v>
      </c>
      <c r="Q106" s="54">
        <f t="shared" si="65"/>
        <v>2586</v>
      </c>
      <c r="R106" s="54">
        <f t="shared" si="65"/>
        <v>0</v>
      </c>
      <c r="S106" s="54">
        <f t="shared" si="65"/>
        <v>0</v>
      </c>
      <c r="T106" s="54">
        <f t="shared" si="65"/>
        <v>0</v>
      </c>
      <c r="U106" s="54">
        <f t="shared" si="65"/>
        <v>0</v>
      </c>
      <c r="V106" s="54">
        <f t="shared" si="65"/>
        <v>0</v>
      </c>
    </row>
    <row r="107" spans="1:22">
      <c r="A107" s="26"/>
      <c r="B107" s="64" t="s">
        <v>117</v>
      </c>
      <c r="C107" s="74" t="s">
        <v>74</v>
      </c>
      <c r="D107" s="55">
        <v>2586</v>
      </c>
      <c r="E107" s="55">
        <v>0</v>
      </c>
      <c r="F107" s="55">
        <f t="shared" si="10"/>
        <v>2586</v>
      </c>
      <c r="G107" s="55">
        <f t="shared" si="11"/>
        <v>2586</v>
      </c>
      <c r="H107" s="10"/>
      <c r="I107" s="55"/>
      <c r="J107" s="55"/>
      <c r="K107" s="55"/>
      <c r="L107" s="55"/>
      <c r="M107" s="3" t="s">
        <v>139</v>
      </c>
      <c r="N107" s="55"/>
      <c r="O107" s="55"/>
      <c r="P107" s="55">
        <v>2586</v>
      </c>
      <c r="Q107" s="55">
        <v>2586</v>
      </c>
      <c r="R107" s="54"/>
      <c r="S107" s="54"/>
      <c r="T107" s="3"/>
      <c r="U107" s="46"/>
      <c r="V107" s="46"/>
    </row>
    <row r="108" spans="1:22" ht="30">
      <c r="A108" s="7">
        <v>5206</v>
      </c>
      <c r="B108" s="7" t="s">
        <v>60</v>
      </c>
      <c r="C108" s="20"/>
      <c r="D108" s="54">
        <f>D110</f>
        <v>13800</v>
      </c>
      <c r="E108" s="54">
        <f t="shared" ref="E108:V108" si="66">E110</f>
        <v>0</v>
      </c>
      <c r="F108" s="54">
        <f t="shared" si="66"/>
        <v>13800</v>
      </c>
      <c r="G108" s="54">
        <f t="shared" si="66"/>
        <v>13800</v>
      </c>
      <c r="H108" s="54">
        <f t="shared" si="66"/>
        <v>0</v>
      </c>
      <c r="I108" s="54">
        <f t="shared" si="66"/>
        <v>0</v>
      </c>
      <c r="J108" s="54">
        <f t="shared" si="66"/>
        <v>0</v>
      </c>
      <c r="K108" s="54">
        <f t="shared" si="66"/>
        <v>0</v>
      </c>
      <c r="L108" s="54">
        <f t="shared" si="66"/>
        <v>0</v>
      </c>
      <c r="M108" s="54" t="str">
        <f t="shared" si="66"/>
        <v>СС</v>
      </c>
      <c r="N108" s="54">
        <f t="shared" si="66"/>
        <v>0</v>
      </c>
      <c r="O108" s="54">
        <f t="shared" si="66"/>
        <v>0</v>
      </c>
      <c r="P108" s="54">
        <f t="shared" si="66"/>
        <v>13800</v>
      </c>
      <c r="Q108" s="54">
        <f t="shared" si="66"/>
        <v>13800</v>
      </c>
      <c r="R108" s="54">
        <f t="shared" si="66"/>
        <v>0</v>
      </c>
      <c r="S108" s="54">
        <f t="shared" si="66"/>
        <v>0</v>
      </c>
      <c r="T108" s="54">
        <f t="shared" si="66"/>
        <v>0</v>
      </c>
      <c r="U108" s="54">
        <f t="shared" si="66"/>
        <v>0</v>
      </c>
      <c r="V108" s="54">
        <f t="shared" si="66"/>
        <v>0</v>
      </c>
    </row>
    <row r="109" spans="1:22">
      <c r="A109" s="7"/>
      <c r="B109" s="7" t="s">
        <v>30</v>
      </c>
      <c r="C109" s="20"/>
      <c r="D109" s="54"/>
      <c r="E109" s="54"/>
      <c r="F109" s="54"/>
      <c r="G109" s="54"/>
      <c r="H109" s="10"/>
      <c r="I109" s="55"/>
      <c r="J109" s="55"/>
      <c r="K109" s="55"/>
      <c r="L109" s="55"/>
      <c r="M109" s="10"/>
      <c r="N109" s="54"/>
      <c r="O109" s="54"/>
      <c r="P109" s="54"/>
      <c r="Q109" s="54"/>
      <c r="R109" s="54"/>
      <c r="S109" s="54"/>
      <c r="T109" s="3"/>
      <c r="U109" s="46"/>
      <c r="V109" s="46"/>
    </row>
    <row r="110" spans="1:22">
      <c r="A110" s="43"/>
      <c r="B110" s="64" t="s">
        <v>118</v>
      </c>
      <c r="C110" s="74" t="s">
        <v>74</v>
      </c>
      <c r="D110" s="55">
        <v>13800</v>
      </c>
      <c r="E110" s="55">
        <v>0</v>
      </c>
      <c r="F110" s="55">
        <f t="shared" ref="F110" si="67">SUM(I110+N110+P110+R110+U110)</f>
        <v>13800</v>
      </c>
      <c r="G110" s="55">
        <f t="shared" ref="G110" si="68">SUM(K110+O110+Q110+S110+V110)</f>
        <v>13800</v>
      </c>
      <c r="H110" s="10"/>
      <c r="I110" s="55"/>
      <c r="J110" s="55"/>
      <c r="K110" s="55"/>
      <c r="L110" s="55"/>
      <c r="M110" s="3" t="s">
        <v>139</v>
      </c>
      <c r="N110" s="55"/>
      <c r="O110" s="55"/>
      <c r="P110" s="55">
        <v>13800</v>
      </c>
      <c r="Q110" s="55">
        <v>13800</v>
      </c>
      <c r="R110" s="54"/>
      <c r="S110" s="54"/>
      <c r="T110" s="3"/>
      <c r="U110" s="46"/>
      <c r="V110" s="46"/>
    </row>
    <row r="111" spans="1:22" ht="30">
      <c r="A111" s="19" t="s">
        <v>22</v>
      </c>
      <c r="B111" s="19" t="s">
        <v>45</v>
      </c>
      <c r="C111" s="2"/>
      <c r="D111" s="54">
        <f>SUM(D112+D115+D122+D125)</f>
        <v>740954</v>
      </c>
      <c r="E111" s="54">
        <f t="shared" ref="E111:V111" si="69">SUM(E112+E115+E122+E125)</f>
        <v>116176</v>
      </c>
      <c r="F111" s="54">
        <f t="shared" si="69"/>
        <v>624778</v>
      </c>
      <c r="G111" s="54">
        <f t="shared" si="69"/>
        <v>624778</v>
      </c>
      <c r="H111" s="54"/>
      <c r="I111" s="54">
        <f t="shared" si="69"/>
        <v>92757</v>
      </c>
      <c r="J111" s="54">
        <f t="shared" ref="J111" si="70">SUM(J112+J115+J122+J125)</f>
        <v>92757</v>
      </c>
      <c r="K111" s="54">
        <f t="shared" si="69"/>
        <v>92757</v>
      </c>
      <c r="L111" s="54">
        <f t="shared" ref="L111" si="71">SUM(L112+L115+L122+L125)</f>
        <v>92757</v>
      </c>
      <c r="M111" s="54" t="e">
        <f t="shared" si="69"/>
        <v>#VALUE!</v>
      </c>
      <c r="N111" s="54">
        <f t="shared" si="69"/>
        <v>0</v>
      </c>
      <c r="O111" s="54">
        <f t="shared" si="69"/>
        <v>0</v>
      </c>
      <c r="P111" s="54">
        <f t="shared" si="69"/>
        <v>15505</v>
      </c>
      <c r="Q111" s="54">
        <f t="shared" si="69"/>
        <v>15505</v>
      </c>
      <c r="R111" s="54">
        <f t="shared" si="69"/>
        <v>0</v>
      </c>
      <c r="S111" s="54">
        <f t="shared" si="69"/>
        <v>0</v>
      </c>
      <c r="T111" s="54">
        <f t="shared" si="69"/>
        <v>210</v>
      </c>
      <c r="U111" s="54">
        <f t="shared" si="69"/>
        <v>516516</v>
      </c>
      <c r="V111" s="54">
        <f t="shared" si="69"/>
        <v>516516</v>
      </c>
    </row>
    <row r="112" spans="1:22">
      <c r="A112" s="7">
        <v>5202</v>
      </c>
      <c r="B112" s="7" t="s">
        <v>59</v>
      </c>
      <c r="C112" s="2"/>
      <c r="D112" s="54">
        <f>D114</f>
        <v>1686</v>
      </c>
      <c r="E112" s="54">
        <f t="shared" ref="E112:V112" si="72">E114</f>
        <v>0</v>
      </c>
      <c r="F112" s="54">
        <f t="shared" si="72"/>
        <v>1686</v>
      </c>
      <c r="G112" s="54">
        <f t="shared" si="72"/>
        <v>1686</v>
      </c>
      <c r="H112" s="54" t="str">
        <f t="shared" si="72"/>
        <v>31-13</v>
      </c>
      <c r="I112" s="54">
        <f t="shared" si="72"/>
        <v>1686</v>
      </c>
      <c r="J112" s="54">
        <f t="shared" ref="J112" si="73">J114</f>
        <v>1686</v>
      </c>
      <c r="K112" s="54">
        <f t="shared" si="72"/>
        <v>1686</v>
      </c>
      <c r="L112" s="54">
        <f t="shared" ref="L112" si="74">L114</f>
        <v>1686</v>
      </c>
      <c r="M112" s="54">
        <f t="shared" si="72"/>
        <v>0</v>
      </c>
      <c r="N112" s="54">
        <f t="shared" si="72"/>
        <v>0</v>
      </c>
      <c r="O112" s="54">
        <f t="shared" si="72"/>
        <v>0</v>
      </c>
      <c r="P112" s="54">
        <f t="shared" si="72"/>
        <v>0</v>
      </c>
      <c r="Q112" s="54">
        <f t="shared" si="72"/>
        <v>0</v>
      </c>
      <c r="R112" s="54">
        <f t="shared" si="72"/>
        <v>0</v>
      </c>
      <c r="S112" s="54">
        <f t="shared" si="72"/>
        <v>0</v>
      </c>
      <c r="T112" s="54">
        <f t="shared" si="72"/>
        <v>0</v>
      </c>
      <c r="U112" s="54">
        <f t="shared" si="72"/>
        <v>0</v>
      </c>
      <c r="V112" s="54">
        <f t="shared" si="72"/>
        <v>0</v>
      </c>
    </row>
    <row r="113" spans="1:22">
      <c r="A113" s="62"/>
      <c r="B113" s="7" t="s">
        <v>31</v>
      </c>
      <c r="C113" s="20"/>
      <c r="D113" s="54"/>
      <c r="E113" s="54"/>
      <c r="F113" s="54">
        <f t="shared" si="10"/>
        <v>0</v>
      </c>
      <c r="G113" s="54">
        <f t="shared" si="11"/>
        <v>0</v>
      </c>
      <c r="H113" s="10"/>
      <c r="I113" s="55"/>
      <c r="J113" s="55"/>
      <c r="K113" s="55"/>
      <c r="L113" s="55"/>
      <c r="M113" s="10"/>
      <c r="N113" s="54"/>
      <c r="O113" s="54"/>
      <c r="P113" s="54"/>
      <c r="Q113" s="54"/>
      <c r="R113" s="54"/>
      <c r="S113" s="54"/>
      <c r="T113" s="3"/>
      <c r="U113" s="46"/>
      <c r="V113" s="46"/>
    </row>
    <row r="114" spans="1:22" ht="45">
      <c r="A114" s="26"/>
      <c r="B114" s="64" t="s">
        <v>119</v>
      </c>
      <c r="C114" s="74" t="s">
        <v>74</v>
      </c>
      <c r="D114" s="55">
        <v>1686</v>
      </c>
      <c r="E114" s="55">
        <f t="shared" ref="E114" si="75">E116</f>
        <v>0</v>
      </c>
      <c r="F114" s="55">
        <f t="shared" si="10"/>
        <v>1686</v>
      </c>
      <c r="G114" s="55">
        <f t="shared" si="11"/>
        <v>1686</v>
      </c>
      <c r="H114" s="10" t="s">
        <v>78</v>
      </c>
      <c r="I114" s="55">
        <v>1686</v>
      </c>
      <c r="J114" s="55">
        <v>1686</v>
      </c>
      <c r="K114" s="55">
        <v>1686</v>
      </c>
      <c r="L114" s="55">
        <v>1686</v>
      </c>
      <c r="M114" s="10"/>
      <c r="N114" s="54"/>
      <c r="O114" s="54"/>
      <c r="P114" s="54"/>
      <c r="Q114" s="54"/>
      <c r="R114" s="54"/>
      <c r="S114" s="54"/>
      <c r="T114" s="3"/>
      <c r="U114" s="46"/>
      <c r="V114" s="46"/>
    </row>
    <row r="115" spans="1:22" ht="30">
      <c r="A115" s="7">
        <v>5206</v>
      </c>
      <c r="B115" s="7" t="s">
        <v>60</v>
      </c>
      <c r="C115" s="20"/>
      <c r="D115" s="54">
        <f>SUM(D117:D121)</f>
        <v>724094</v>
      </c>
      <c r="E115" s="54">
        <f t="shared" ref="E115:V115" si="76">SUM(E117:E121)</f>
        <v>115351</v>
      </c>
      <c r="F115" s="54">
        <f t="shared" si="76"/>
        <v>608743</v>
      </c>
      <c r="G115" s="54">
        <f t="shared" si="76"/>
        <v>608743</v>
      </c>
      <c r="H115" s="54">
        <f t="shared" si="76"/>
        <v>0</v>
      </c>
      <c r="I115" s="54">
        <f>SUM(I117:I121)</f>
        <v>91071</v>
      </c>
      <c r="J115" s="54">
        <v>91071</v>
      </c>
      <c r="K115" s="54">
        <f t="shared" si="76"/>
        <v>91071</v>
      </c>
      <c r="L115" s="54">
        <v>91071</v>
      </c>
      <c r="M115" s="54">
        <f t="shared" si="76"/>
        <v>0</v>
      </c>
      <c r="N115" s="54">
        <f t="shared" si="76"/>
        <v>0</v>
      </c>
      <c r="O115" s="54">
        <f t="shared" si="76"/>
        <v>0</v>
      </c>
      <c r="P115" s="54">
        <f t="shared" si="76"/>
        <v>9601</v>
      </c>
      <c r="Q115" s="54">
        <f t="shared" si="76"/>
        <v>9601</v>
      </c>
      <c r="R115" s="54">
        <f t="shared" si="76"/>
        <v>0</v>
      </c>
      <c r="S115" s="54">
        <f t="shared" si="76"/>
        <v>0</v>
      </c>
      <c r="T115" s="54">
        <f t="shared" si="76"/>
        <v>126</v>
      </c>
      <c r="U115" s="54">
        <f t="shared" si="76"/>
        <v>508071</v>
      </c>
      <c r="V115" s="54">
        <f t="shared" si="76"/>
        <v>508071</v>
      </c>
    </row>
    <row r="116" spans="1:22">
      <c r="A116" s="7"/>
      <c r="B116" s="7" t="s">
        <v>63</v>
      </c>
      <c r="C116" s="20"/>
      <c r="D116" s="54"/>
      <c r="E116" s="54"/>
      <c r="F116" s="54"/>
      <c r="G116" s="54"/>
      <c r="H116" s="10"/>
      <c r="I116" s="55"/>
      <c r="J116" s="55"/>
      <c r="K116" s="55"/>
      <c r="L116" s="55"/>
      <c r="M116" s="10"/>
      <c r="N116" s="54"/>
      <c r="O116" s="54"/>
      <c r="P116" s="54"/>
      <c r="Q116" s="54"/>
      <c r="R116" s="54"/>
      <c r="S116" s="54"/>
      <c r="T116" s="3"/>
      <c r="U116" s="46"/>
      <c r="V116" s="46"/>
    </row>
    <row r="117" spans="1:22" ht="60">
      <c r="A117" s="26"/>
      <c r="B117" s="64" t="s">
        <v>120</v>
      </c>
      <c r="C117" s="74" t="s">
        <v>74</v>
      </c>
      <c r="D117" s="55">
        <v>91072</v>
      </c>
      <c r="E117" s="55">
        <v>0</v>
      </c>
      <c r="F117" s="55">
        <f t="shared" ref="F117:F121" si="77">SUM(I117+N117+P117+R117+U117)</f>
        <v>91072</v>
      </c>
      <c r="G117" s="55">
        <f t="shared" ref="G117:G121" si="78">SUM(K117+O117+Q117+S117+V117)</f>
        <v>91072</v>
      </c>
      <c r="H117" s="3" t="s">
        <v>78</v>
      </c>
      <c r="I117" s="55">
        <v>91071</v>
      </c>
      <c r="J117" s="3">
        <v>91071</v>
      </c>
      <c r="K117" s="55">
        <v>91071</v>
      </c>
      <c r="L117" s="3">
        <v>91071</v>
      </c>
      <c r="M117" s="3" t="s">
        <v>139</v>
      </c>
      <c r="N117" s="54"/>
      <c r="O117" s="54"/>
      <c r="P117" s="54">
        <v>1</v>
      </c>
      <c r="Q117" s="54">
        <v>1</v>
      </c>
      <c r="R117" s="54"/>
      <c r="S117" s="54"/>
      <c r="T117" s="3"/>
      <c r="U117" s="46"/>
      <c r="V117" s="46"/>
    </row>
    <row r="118" spans="1:22" ht="30">
      <c r="A118" s="26"/>
      <c r="B118" s="64" t="s">
        <v>121</v>
      </c>
      <c r="C118" s="74" t="s">
        <v>82</v>
      </c>
      <c r="D118" s="55">
        <v>125749</v>
      </c>
      <c r="E118" s="55">
        <v>20958</v>
      </c>
      <c r="F118" s="55">
        <f t="shared" si="77"/>
        <v>104791</v>
      </c>
      <c r="G118" s="55">
        <f t="shared" si="78"/>
        <v>104791</v>
      </c>
      <c r="H118" s="10"/>
      <c r="I118" s="55"/>
      <c r="J118" s="55"/>
      <c r="K118" s="55"/>
      <c r="L118" s="55"/>
      <c r="M118" s="10"/>
      <c r="N118" s="54"/>
      <c r="O118" s="54"/>
      <c r="P118" s="54"/>
      <c r="Q118" s="54"/>
      <c r="R118" s="54"/>
      <c r="S118" s="54"/>
      <c r="T118" s="3">
        <v>42</v>
      </c>
      <c r="U118" s="46">
        <v>104791</v>
      </c>
      <c r="V118" s="46">
        <v>104791</v>
      </c>
    </row>
    <row r="119" spans="1:22" ht="30">
      <c r="A119" s="26"/>
      <c r="B119" s="64" t="s">
        <v>122</v>
      </c>
      <c r="C119" s="74" t="s">
        <v>82</v>
      </c>
      <c r="D119" s="55">
        <v>186821</v>
      </c>
      <c r="E119" s="55">
        <v>70380</v>
      </c>
      <c r="F119" s="55">
        <f t="shared" si="77"/>
        <v>116441</v>
      </c>
      <c r="G119" s="55">
        <f t="shared" si="78"/>
        <v>116441</v>
      </c>
      <c r="H119" s="10"/>
      <c r="I119" s="55"/>
      <c r="J119" s="55"/>
      <c r="K119" s="55"/>
      <c r="L119" s="55"/>
      <c r="M119" s="10"/>
      <c r="N119" s="54"/>
      <c r="O119" s="54"/>
      <c r="P119" s="54"/>
      <c r="Q119" s="54"/>
      <c r="R119" s="54"/>
      <c r="S119" s="54"/>
      <c r="T119" s="3">
        <v>42</v>
      </c>
      <c r="U119" s="46">
        <v>116441</v>
      </c>
      <c r="V119" s="46">
        <v>116441</v>
      </c>
    </row>
    <row r="120" spans="1:22">
      <c r="A120" s="26"/>
      <c r="B120" s="64" t="s">
        <v>123</v>
      </c>
      <c r="C120" s="74" t="s">
        <v>74</v>
      </c>
      <c r="D120" s="55">
        <v>9600</v>
      </c>
      <c r="E120" s="55">
        <f t="shared" ref="E120" si="79">E122</f>
        <v>0</v>
      </c>
      <c r="F120" s="55">
        <f t="shared" si="77"/>
        <v>9600</v>
      </c>
      <c r="G120" s="55">
        <f t="shared" si="78"/>
        <v>9600</v>
      </c>
      <c r="H120" s="10"/>
      <c r="I120" s="55"/>
      <c r="J120" s="55"/>
      <c r="K120" s="55"/>
      <c r="L120" s="55"/>
      <c r="M120" s="3" t="s">
        <v>139</v>
      </c>
      <c r="N120" s="54"/>
      <c r="O120" s="54"/>
      <c r="P120" s="55">
        <v>9600</v>
      </c>
      <c r="Q120" s="55">
        <v>9600</v>
      </c>
      <c r="R120" s="54"/>
      <c r="S120" s="54"/>
      <c r="T120" s="3"/>
      <c r="U120" s="46"/>
      <c r="V120" s="46"/>
    </row>
    <row r="121" spans="1:22" ht="30">
      <c r="A121" s="26"/>
      <c r="B121" s="64" t="s">
        <v>124</v>
      </c>
      <c r="C121" s="74" t="s">
        <v>82</v>
      </c>
      <c r="D121" s="54">
        <v>310852</v>
      </c>
      <c r="E121" s="54">
        <v>24013</v>
      </c>
      <c r="F121" s="54">
        <f t="shared" si="77"/>
        <v>286839</v>
      </c>
      <c r="G121" s="54">
        <f t="shared" si="78"/>
        <v>286839</v>
      </c>
      <c r="H121" s="10"/>
      <c r="I121" s="55"/>
      <c r="J121" s="55"/>
      <c r="K121" s="55"/>
      <c r="L121" s="55"/>
      <c r="M121" s="10"/>
      <c r="N121" s="54"/>
      <c r="O121" s="54"/>
      <c r="P121" s="54"/>
      <c r="Q121" s="54"/>
      <c r="R121" s="54"/>
      <c r="S121" s="54"/>
      <c r="T121" s="3">
        <v>42</v>
      </c>
      <c r="U121" s="46">
        <v>286839</v>
      </c>
      <c r="V121" s="46">
        <v>286839</v>
      </c>
    </row>
    <row r="122" spans="1:22">
      <c r="A122" s="7">
        <v>5219</v>
      </c>
      <c r="B122" s="7" t="s">
        <v>38</v>
      </c>
      <c r="C122" s="20"/>
      <c r="D122" s="54">
        <f>D124</f>
        <v>2580</v>
      </c>
      <c r="E122" s="54">
        <f t="shared" ref="E122:V122" si="80">E124</f>
        <v>0</v>
      </c>
      <c r="F122" s="54">
        <f t="shared" si="80"/>
        <v>2580</v>
      </c>
      <c r="G122" s="54">
        <f t="shared" si="80"/>
        <v>2580</v>
      </c>
      <c r="H122" s="54">
        <f t="shared" si="80"/>
        <v>0</v>
      </c>
      <c r="I122" s="54">
        <f t="shared" si="80"/>
        <v>0</v>
      </c>
      <c r="J122" s="54">
        <f t="shared" si="80"/>
        <v>0</v>
      </c>
      <c r="K122" s="54">
        <f t="shared" si="80"/>
        <v>0</v>
      </c>
      <c r="L122" s="54">
        <f t="shared" si="80"/>
        <v>0</v>
      </c>
      <c r="M122" s="54" t="str">
        <f t="shared" si="80"/>
        <v>сс</v>
      </c>
      <c r="N122" s="54">
        <f t="shared" si="80"/>
        <v>0</v>
      </c>
      <c r="O122" s="54">
        <f t="shared" si="80"/>
        <v>0</v>
      </c>
      <c r="P122" s="54">
        <f t="shared" si="80"/>
        <v>2580</v>
      </c>
      <c r="Q122" s="54">
        <f t="shared" si="80"/>
        <v>2580</v>
      </c>
      <c r="R122" s="54">
        <f t="shared" si="80"/>
        <v>0</v>
      </c>
      <c r="S122" s="54">
        <f t="shared" si="80"/>
        <v>0</v>
      </c>
      <c r="T122" s="54">
        <f t="shared" si="80"/>
        <v>0</v>
      </c>
      <c r="U122" s="54">
        <f t="shared" si="80"/>
        <v>0</v>
      </c>
      <c r="V122" s="54">
        <f t="shared" si="80"/>
        <v>0</v>
      </c>
    </row>
    <row r="123" spans="1:22">
      <c r="A123" s="7"/>
      <c r="B123" s="7" t="s">
        <v>63</v>
      </c>
      <c r="C123" s="20"/>
      <c r="D123" s="54"/>
      <c r="E123" s="54"/>
      <c r="F123" s="54"/>
      <c r="G123" s="54"/>
      <c r="H123" s="10"/>
      <c r="I123" s="55"/>
      <c r="J123" s="55"/>
      <c r="K123" s="55"/>
      <c r="L123" s="55"/>
      <c r="M123" s="10"/>
      <c r="N123" s="54"/>
      <c r="O123" s="54"/>
      <c r="P123" s="54"/>
      <c r="Q123" s="54"/>
      <c r="R123" s="54"/>
      <c r="S123" s="54"/>
      <c r="T123" s="3"/>
      <c r="U123" s="46"/>
      <c r="V123" s="46"/>
    </row>
    <row r="124" spans="1:22">
      <c r="A124" s="62"/>
      <c r="B124" s="43" t="s">
        <v>125</v>
      </c>
      <c r="C124" s="74" t="s">
        <v>74</v>
      </c>
      <c r="D124" s="54">
        <v>2580</v>
      </c>
      <c r="E124" s="54">
        <f t="shared" ref="E124" si="81">E126</f>
        <v>0</v>
      </c>
      <c r="F124" s="54">
        <f t="shared" ref="F124" si="82">SUM(I124+N124+P124+R124+U124)</f>
        <v>2580</v>
      </c>
      <c r="G124" s="54">
        <f t="shared" ref="G124" si="83">SUM(K124+O124+Q124+S124+V124)</f>
        <v>2580</v>
      </c>
      <c r="H124" s="10"/>
      <c r="I124" s="55"/>
      <c r="J124" s="55"/>
      <c r="K124" s="55"/>
      <c r="L124" s="55"/>
      <c r="M124" s="3" t="s">
        <v>140</v>
      </c>
      <c r="N124" s="54"/>
      <c r="O124" s="54"/>
      <c r="P124" s="55">
        <v>2580</v>
      </c>
      <c r="Q124" s="55">
        <v>2580</v>
      </c>
      <c r="R124" s="54"/>
      <c r="S124" s="54"/>
      <c r="T124" s="3"/>
      <c r="U124" s="46"/>
      <c r="V124" s="46"/>
    </row>
    <row r="125" spans="1:22" ht="30">
      <c r="A125" s="7">
        <v>5203</v>
      </c>
      <c r="B125" s="7" t="s">
        <v>35</v>
      </c>
      <c r="C125" s="20"/>
      <c r="D125" s="54">
        <f>SUM(D127:D129)</f>
        <v>12594</v>
      </c>
      <c r="E125" s="54">
        <f t="shared" ref="E125:V125" si="84">SUM(E127:E129)</f>
        <v>825</v>
      </c>
      <c r="F125" s="54">
        <f t="shared" si="84"/>
        <v>11769</v>
      </c>
      <c r="G125" s="54">
        <f t="shared" si="84"/>
        <v>11769</v>
      </c>
      <c r="H125" s="54">
        <f t="shared" si="84"/>
        <v>0</v>
      </c>
      <c r="I125" s="54">
        <f t="shared" si="84"/>
        <v>0</v>
      </c>
      <c r="J125" s="54">
        <f t="shared" si="84"/>
        <v>0</v>
      </c>
      <c r="K125" s="54">
        <f t="shared" si="84"/>
        <v>0</v>
      </c>
      <c r="L125" s="54">
        <f t="shared" si="84"/>
        <v>0</v>
      </c>
      <c r="M125" s="54">
        <f t="shared" si="84"/>
        <v>0</v>
      </c>
      <c r="N125" s="54">
        <f t="shared" si="84"/>
        <v>0</v>
      </c>
      <c r="O125" s="54">
        <f t="shared" si="84"/>
        <v>0</v>
      </c>
      <c r="P125" s="54">
        <f t="shared" si="84"/>
        <v>3324</v>
      </c>
      <c r="Q125" s="54">
        <f t="shared" si="84"/>
        <v>3324</v>
      </c>
      <c r="R125" s="54">
        <f t="shared" si="84"/>
        <v>0</v>
      </c>
      <c r="S125" s="54">
        <f t="shared" si="84"/>
        <v>0</v>
      </c>
      <c r="T125" s="54">
        <f t="shared" si="84"/>
        <v>84</v>
      </c>
      <c r="U125" s="54">
        <f t="shared" si="84"/>
        <v>8445</v>
      </c>
      <c r="V125" s="54">
        <f t="shared" si="84"/>
        <v>8445</v>
      </c>
    </row>
    <row r="126" spans="1:22">
      <c r="A126" s="7"/>
      <c r="B126" s="7" t="s">
        <v>31</v>
      </c>
      <c r="C126" s="20"/>
      <c r="D126" s="54"/>
      <c r="E126" s="54"/>
      <c r="F126" s="54"/>
      <c r="G126" s="54"/>
      <c r="H126" s="10"/>
      <c r="I126" s="55"/>
      <c r="J126" s="55"/>
      <c r="K126" s="55"/>
      <c r="L126" s="55"/>
      <c r="M126" s="10"/>
      <c r="N126" s="54"/>
      <c r="O126" s="54"/>
      <c r="P126" s="54"/>
      <c r="Q126" s="54"/>
      <c r="R126" s="54"/>
      <c r="S126" s="54"/>
      <c r="T126" s="3"/>
      <c r="U126" s="46"/>
      <c r="V126" s="46"/>
    </row>
    <row r="127" spans="1:22" ht="30">
      <c r="A127" s="26"/>
      <c r="B127" s="64" t="s">
        <v>126</v>
      </c>
      <c r="C127" s="74" t="s">
        <v>74</v>
      </c>
      <c r="D127" s="54">
        <v>3324</v>
      </c>
      <c r="E127" s="54"/>
      <c r="F127" s="55">
        <f t="shared" ref="F127:F129" si="85">SUM(I127+N127+P127+R127+U127)</f>
        <v>3324</v>
      </c>
      <c r="G127" s="55">
        <f t="shared" ref="G127:G129" si="86">SUM(K127+O127+Q127+S127+V127)</f>
        <v>3324</v>
      </c>
      <c r="H127" s="10"/>
      <c r="I127" s="55"/>
      <c r="J127" s="55"/>
      <c r="K127" s="55"/>
      <c r="L127" s="55"/>
      <c r="M127" s="3" t="s">
        <v>140</v>
      </c>
      <c r="N127" s="54"/>
      <c r="O127" s="54"/>
      <c r="P127" s="55">
        <v>3324</v>
      </c>
      <c r="Q127" s="55">
        <v>3324</v>
      </c>
      <c r="R127" s="54"/>
      <c r="S127" s="54"/>
      <c r="T127" s="3"/>
      <c r="U127" s="46"/>
      <c r="V127" s="46"/>
    </row>
    <row r="128" spans="1:22" ht="30">
      <c r="A128" s="26"/>
      <c r="B128" s="73" t="s">
        <v>131</v>
      </c>
      <c r="C128" s="74" t="s">
        <v>74</v>
      </c>
      <c r="D128" s="54">
        <v>4320</v>
      </c>
      <c r="E128" s="54">
        <f t="shared" ref="E128" si="87">E130</f>
        <v>0</v>
      </c>
      <c r="F128" s="55">
        <f t="shared" si="85"/>
        <v>4320</v>
      </c>
      <c r="G128" s="55">
        <f t="shared" si="86"/>
        <v>4320</v>
      </c>
      <c r="H128" s="10"/>
      <c r="I128" s="55"/>
      <c r="J128" s="55"/>
      <c r="K128" s="55"/>
      <c r="L128" s="55"/>
      <c r="M128" s="10"/>
      <c r="N128" s="54"/>
      <c r="O128" s="54"/>
      <c r="P128" s="55"/>
      <c r="Q128" s="55"/>
      <c r="R128" s="55"/>
      <c r="S128" s="55"/>
      <c r="T128" s="10">
        <v>42</v>
      </c>
      <c r="U128" s="47">
        <v>4320</v>
      </c>
      <c r="V128" s="47">
        <v>4320</v>
      </c>
    </row>
    <row r="129" spans="1:22" ht="30">
      <c r="A129" s="26"/>
      <c r="B129" s="64" t="s">
        <v>127</v>
      </c>
      <c r="C129" s="74" t="s">
        <v>82</v>
      </c>
      <c r="D129" s="54">
        <v>4950</v>
      </c>
      <c r="E129" s="54">
        <v>825</v>
      </c>
      <c r="F129" s="55">
        <f t="shared" si="85"/>
        <v>4125</v>
      </c>
      <c r="G129" s="55">
        <f t="shared" si="86"/>
        <v>4125</v>
      </c>
      <c r="H129" s="10"/>
      <c r="I129" s="55"/>
      <c r="J129" s="55"/>
      <c r="K129" s="55"/>
      <c r="L129" s="55"/>
      <c r="M129" s="10"/>
      <c r="N129" s="54"/>
      <c r="O129" s="54"/>
      <c r="P129" s="54"/>
      <c r="Q129" s="54"/>
      <c r="R129" s="54"/>
      <c r="S129" s="54"/>
      <c r="T129" s="2">
        <v>42</v>
      </c>
      <c r="U129" s="46">
        <v>4125</v>
      </c>
      <c r="V129" s="46">
        <v>4125</v>
      </c>
    </row>
    <row r="130" spans="1:22">
      <c r="A130" s="19" t="s">
        <v>23</v>
      </c>
      <c r="B130" s="19" t="s">
        <v>46</v>
      </c>
      <c r="C130" s="2"/>
      <c r="D130" s="54">
        <f>D131+D133</f>
        <v>17115</v>
      </c>
      <c r="E130" s="54">
        <f t="shared" ref="E130:V130" si="88">E131+E133</f>
        <v>0</v>
      </c>
      <c r="F130" s="54">
        <f t="shared" si="88"/>
        <v>17115</v>
      </c>
      <c r="G130" s="54">
        <f t="shared" si="88"/>
        <v>17115</v>
      </c>
      <c r="H130" s="54">
        <f t="shared" si="88"/>
        <v>0</v>
      </c>
      <c r="I130" s="54">
        <f t="shared" si="88"/>
        <v>0</v>
      </c>
      <c r="J130" s="54">
        <f t="shared" si="88"/>
        <v>0</v>
      </c>
      <c r="K130" s="54">
        <f t="shared" si="88"/>
        <v>0</v>
      </c>
      <c r="L130" s="54">
        <f t="shared" si="88"/>
        <v>0</v>
      </c>
      <c r="M130" s="54">
        <f t="shared" si="88"/>
        <v>0</v>
      </c>
      <c r="N130" s="54">
        <f t="shared" si="88"/>
        <v>0</v>
      </c>
      <c r="O130" s="54">
        <f t="shared" si="88"/>
        <v>0</v>
      </c>
      <c r="P130" s="54">
        <f t="shared" si="88"/>
        <v>0</v>
      </c>
      <c r="Q130" s="54">
        <f t="shared" si="88"/>
        <v>0</v>
      </c>
      <c r="R130" s="54">
        <f t="shared" si="88"/>
        <v>0</v>
      </c>
      <c r="S130" s="54">
        <f t="shared" si="88"/>
        <v>0</v>
      </c>
      <c r="T130" s="54">
        <f t="shared" si="88"/>
        <v>42</v>
      </c>
      <c r="U130" s="54">
        <f t="shared" si="88"/>
        <v>17115</v>
      </c>
      <c r="V130" s="54">
        <f t="shared" si="88"/>
        <v>17115</v>
      </c>
    </row>
    <row r="131" spans="1:22" ht="30">
      <c r="A131" s="7">
        <v>5203</v>
      </c>
      <c r="B131" s="7" t="s">
        <v>35</v>
      </c>
      <c r="C131" s="2"/>
      <c r="D131" s="72">
        <f t="shared" ref="D131:T131" si="89">D132</f>
        <v>12907</v>
      </c>
      <c r="E131" s="72">
        <f t="shared" si="89"/>
        <v>0</v>
      </c>
      <c r="F131" s="72">
        <f t="shared" si="89"/>
        <v>12907</v>
      </c>
      <c r="G131" s="72">
        <f t="shared" si="89"/>
        <v>12907</v>
      </c>
      <c r="H131" s="72">
        <f t="shared" si="89"/>
        <v>0</v>
      </c>
      <c r="I131" s="72">
        <f t="shared" si="89"/>
        <v>0</v>
      </c>
      <c r="J131" s="72">
        <f t="shared" si="89"/>
        <v>0</v>
      </c>
      <c r="K131" s="72">
        <f t="shared" si="89"/>
        <v>0</v>
      </c>
      <c r="L131" s="72">
        <f t="shared" si="89"/>
        <v>0</v>
      </c>
      <c r="M131" s="72">
        <f t="shared" si="89"/>
        <v>0</v>
      </c>
      <c r="N131" s="72">
        <f t="shared" si="89"/>
        <v>0</v>
      </c>
      <c r="O131" s="72">
        <f t="shared" si="89"/>
        <v>0</v>
      </c>
      <c r="P131" s="72">
        <f t="shared" si="89"/>
        <v>0</v>
      </c>
      <c r="Q131" s="72">
        <f t="shared" si="89"/>
        <v>0</v>
      </c>
      <c r="R131" s="72">
        <f t="shared" si="89"/>
        <v>0</v>
      </c>
      <c r="S131" s="72">
        <f t="shared" si="89"/>
        <v>0</v>
      </c>
      <c r="T131" s="72">
        <f t="shared" si="89"/>
        <v>42</v>
      </c>
      <c r="U131" s="72">
        <f>U132</f>
        <v>12907</v>
      </c>
      <c r="V131" s="72">
        <f>V132</f>
        <v>12907</v>
      </c>
    </row>
    <row r="132" spans="1:22" ht="30">
      <c r="A132" s="63"/>
      <c r="B132" s="64" t="s">
        <v>128</v>
      </c>
      <c r="C132" s="74" t="s">
        <v>74</v>
      </c>
      <c r="D132" s="54">
        <v>12907</v>
      </c>
      <c r="E132" s="54">
        <f t="shared" ref="E132" si="90">E134</f>
        <v>0</v>
      </c>
      <c r="F132" s="54">
        <f t="shared" ref="F132" si="91">SUM(I132+N132+P132+R132+U132)</f>
        <v>12907</v>
      </c>
      <c r="G132" s="54">
        <f t="shared" ref="G132" si="92">SUM(K132+O132+Q132+S132+V132)</f>
        <v>12907</v>
      </c>
      <c r="H132" s="10"/>
      <c r="I132" s="55"/>
      <c r="J132" s="55"/>
      <c r="K132" s="55"/>
      <c r="L132" s="55"/>
      <c r="M132" s="10"/>
      <c r="N132" s="54"/>
      <c r="O132" s="54"/>
      <c r="P132" s="54"/>
      <c r="Q132" s="54"/>
      <c r="R132" s="54"/>
      <c r="S132" s="54"/>
      <c r="T132" s="3">
        <v>42</v>
      </c>
      <c r="U132" s="46">
        <v>12907</v>
      </c>
      <c r="V132" s="46">
        <v>12907</v>
      </c>
    </row>
    <row r="133" spans="1:22">
      <c r="A133" s="7">
        <v>5205</v>
      </c>
      <c r="B133" s="7" t="s">
        <v>37</v>
      </c>
      <c r="C133" s="2"/>
      <c r="D133" s="54">
        <f>D134</f>
        <v>4208</v>
      </c>
      <c r="E133" s="54"/>
      <c r="F133" s="54">
        <f t="shared" ref="F133:G133" si="93">F134</f>
        <v>4208</v>
      </c>
      <c r="G133" s="54">
        <f t="shared" si="93"/>
        <v>4208</v>
      </c>
      <c r="H133" s="54"/>
      <c r="I133" s="54"/>
      <c r="J133" s="54">
        <f t="shared" ref="J133:T133" si="94">H134</f>
        <v>0</v>
      </c>
      <c r="K133" s="54">
        <f t="shared" si="94"/>
        <v>0</v>
      </c>
      <c r="L133" s="54">
        <f t="shared" si="94"/>
        <v>0</v>
      </c>
      <c r="M133" s="54">
        <f t="shared" si="94"/>
        <v>0</v>
      </c>
      <c r="N133" s="54">
        <f t="shared" si="94"/>
        <v>0</v>
      </c>
      <c r="O133" s="54">
        <f t="shared" si="94"/>
        <v>0</v>
      </c>
      <c r="P133" s="54">
        <f t="shared" si="94"/>
        <v>0</v>
      </c>
      <c r="Q133" s="54">
        <f t="shared" si="94"/>
        <v>0</v>
      </c>
      <c r="R133" s="54">
        <f t="shared" si="94"/>
        <v>0</v>
      </c>
      <c r="S133" s="54">
        <f t="shared" si="94"/>
        <v>0</v>
      </c>
      <c r="T133" s="54">
        <f t="shared" si="94"/>
        <v>0</v>
      </c>
      <c r="U133" s="72">
        <f>U134</f>
        <v>4208</v>
      </c>
      <c r="V133" s="72">
        <f>V134</f>
        <v>4208</v>
      </c>
    </row>
    <row r="134" spans="1:22" ht="30">
      <c r="A134" s="26"/>
      <c r="B134" s="64" t="s">
        <v>129</v>
      </c>
      <c r="C134" s="74" t="s">
        <v>74</v>
      </c>
      <c r="D134" s="54">
        <v>4208</v>
      </c>
      <c r="E134" s="54">
        <f t="shared" ref="E134" si="95">E136</f>
        <v>0</v>
      </c>
      <c r="F134" s="54">
        <f t="shared" ref="F134" si="96">SUM(I134+N134+P134+R134+U134)</f>
        <v>4208</v>
      </c>
      <c r="G134" s="54">
        <f t="shared" ref="G134" si="97">SUM(K134+O134+Q134+S134+V134)</f>
        <v>4208</v>
      </c>
      <c r="H134" s="10"/>
      <c r="I134" s="55"/>
      <c r="J134" s="55"/>
      <c r="K134" s="55"/>
      <c r="L134" s="55"/>
      <c r="M134" s="10"/>
      <c r="N134" s="54"/>
      <c r="O134" s="54"/>
      <c r="P134" s="54"/>
      <c r="Q134" s="54"/>
      <c r="R134" s="54"/>
      <c r="S134" s="54"/>
      <c r="T134" s="3">
        <v>42</v>
      </c>
      <c r="U134" s="54">
        <v>4208</v>
      </c>
      <c r="V134" s="54">
        <v>4208</v>
      </c>
    </row>
    <row r="135" spans="1:22" ht="31.5" customHeight="1">
      <c r="A135" s="27">
        <v>5300</v>
      </c>
      <c r="B135" s="31" t="s">
        <v>7</v>
      </c>
      <c r="C135" s="29"/>
      <c r="D135" s="52">
        <f>D136+D139+D141+D145+D147+D150+D152+D154</f>
        <v>301004</v>
      </c>
      <c r="E135" s="52">
        <f>E136+E139+E141+E145+E147+E150+E152+E154</f>
        <v>0</v>
      </c>
      <c r="F135" s="52">
        <f>F136+F139+F141+F145+F147+F150+F152+F154</f>
        <v>301004</v>
      </c>
      <c r="G135" s="52">
        <f>G136+G139+G141+G145+G147+G150+G152+G154</f>
        <v>301004</v>
      </c>
      <c r="H135" s="29"/>
      <c r="I135" s="52">
        <f>I136+I139+I141+I145+I147+I150+I152+I154</f>
        <v>0</v>
      </c>
      <c r="J135" s="52">
        <f>J136+J139+J141+J145+J147+J150+J152+J154</f>
        <v>0</v>
      </c>
      <c r="K135" s="52">
        <f>K136+K139+K141+K145+K147+K150+K152+K154</f>
        <v>0</v>
      </c>
      <c r="L135" s="52">
        <f>L136+L139+L141+L145+L147+L150+L152+L154</f>
        <v>0</v>
      </c>
      <c r="M135" s="69"/>
      <c r="N135" s="52">
        <f t="shared" ref="N135:S135" si="98">N136+N139+N141+N145+N147+N150+N152+N154</f>
        <v>288</v>
      </c>
      <c r="O135" s="52">
        <f t="shared" si="98"/>
        <v>288</v>
      </c>
      <c r="P135" s="52">
        <f t="shared" si="98"/>
        <v>420</v>
      </c>
      <c r="Q135" s="52">
        <f t="shared" si="98"/>
        <v>420</v>
      </c>
      <c r="R135" s="52">
        <f t="shared" si="98"/>
        <v>0</v>
      </c>
      <c r="S135" s="52">
        <f t="shared" si="98"/>
        <v>0</v>
      </c>
      <c r="T135" s="30"/>
      <c r="U135" s="48">
        <f>U136+U139+U141+U145+U147+U150+U152+U154</f>
        <v>300296</v>
      </c>
      <c r="V135" s="48">
        <f>V136+V139+V141+V145+V147+V150+V152+V154</f>
        <v>300296</v>
      </c>
    </row>
    <row r="136" spans="1:22" ht="17.25" customHeight="1">
      <c r="A136" s="7" t="s">
        <v>16</v>
      </c>
      <c r="B136" s="7" t="s">
        <v>39</v>
      </c>
      <c r="C136" s="2"/>
      <c r="D136" s="54">
        <f>D137</f>
        <v>298442</v>
      </c>
      <c r="E136" s="54">
        <f t="shared" ref="E136:V136" si="99">E137</f>
        <v>0</v>
      </c>
      <c r="F136" s="54">
        <f t="shared" si="99"/>
        <v>298442</v>
      </c>
      <c r="G136" s="54">
        <f t="shared" si="99"/>
        <v>298442</v>
      </c>
      <c r="H136" s="54">
        <f t="shared" si="99"/>
        <v>0</v>
      </c>
      <c r="I136" s="54">
        <f t="shared" si="99"/>
        <v>0</v>
      </c>
      <c r="J136" s="54">
        <f t="shared" si="99"/>
        <v>0</v>
      </c>
      <c r="K136" s="54">
        <f t="shared" si="99"/>
        <v>0</v>
      </c>
      <c r="L136" s="54">
        <f t="shared" si="99"/>
        <v>0</v>
      </c>
      <c r="M136" s="54">
        <f t="shared" si="99"/>
        <v>0</v>
      </c>
      <c r="N136" s="54">
        <f t="shared" si="99"/>
        <v>0</v>
      </c>
      <c r="O136" s="54">
        <f t="shared" si="99"/>
        <v>0</v>
      </c>
      <c r="P136" s="54">
        <f t="shared" si="99"/>
        <v>0</v>
      </c>
      <c r="Q136" s="54">
        <f t="shared" si="99"/>
        <v>0</v>
      </c>
      <c r="R136" s="54">
        <f t="shared" si="99"/>
        <v>0</v>
      </c>
      <c r="S136" s="54">
        <f t="shared" si="99"/>
        <v>0</v>
      </c>
      <c r="T136" s="54">
        <f t="shared" si="99"/>
        <v>42</v>
      </c>
      <c r="U136" s="54">
        <f t="shared" si="99"/>
        <v>298442</v>
      </c>
      <c r="V136" s="54">
        <f t="shared" si="99"/>
        <v>298442</v>
      </c>
    </row>
    <row r="137" spans="1:22" ht="17.25" customHeight="1">
      <c r="A137" s="105" t="s">
        <v>132</v>
      </c>
      <c r="B137" s="99"/>
      <c r="C137" s="2"/>
      <c r="D137" s="54">
        <f>D138</f>
        <v>298442</v>
      </c>
      <c r="E137" s="54">
        <f t="shared" ref="E137:V137" si="100">E138</f>
        <v>0</v>
      </c>
      <c r="F137" s="54">
        <f t="shared" si="100"/>
        <v>298442</v>
      </c>
      <c r="G137" s="54">
        <f t="shared" si="100"/>
        <v>298442</v>
      </c>
      <c r="H137" s="54">
        <f t="shared" si="100"/>
        <v>0</v>
      </c>
      <c r="I137" s="54">
        <f t="shared" si="100"/>
        <v>0</v>
      </c>
      <c r="J137" s="54">
        <f t="shared" si="100"/>
        <v>0</v>
      </c>
      <c r="K137" s="54">
        <f t="shared" si="100"/>
        <v>0</v>
      </c>
      <c r="L137" s="54">
        <f t="shared" si="100"/>
        <v>0</v>
      </c>
      <c r="M137" s="54">
        <f t="shared" si="100"/>
        <v>0</v>
      </c>
      <c r="N137" s="54">
        <f t="shared" si="100"/>
        <v>0</v>
      </c>
      <c r="O137" s="54">
        <f t="shared" si="100"/>
        <v>0</v>
      </c>
      <c r="P137" s="54">
        <f t="shared" si="100"/>
        <v>0</v>
      </c>
      <c r="Q137" s="54">
        <f t="shared" si="100"/>
        <v>0</v>
      </c>
      <c r="R137" s="54">
        <f t="shared" si="100"/>
        <v>0</v>
      </c>
      <c r="S137" s="54">
        <f t="shared" si="100"/>
        <v>0</v>
      </c>
      <c r="T137" s="54">
        <f t="shared" si="100"/>
        <v>42</v>
      </c>
      <c r="U137" s="54">
        <f t="shared" si="100"/>
        <v>298442</v>
      </c>
      <c r="V137" s="54">
        <f t="shared" si="100"/>
        <v>298442</v>
      </c>
    </row>
    <row r="138" spans="1:22" ht="30">
      <c r="A138" s="10"/>
      <c r="B138" s="77" t="s">
        <v>136</v>
      </c>
      <c r="C138" s="74" t="s">
        <v>74</v>
      </c>
      <c r="D138" s="54">
        <v>298442</v>
      </c>
      <c r="E138" s="54">
        <v>0</v>
      </c>
      <c r="F138" s="54">
        <f t="shared" si="10"/>
        <v>298442</v>
      </c>
      <c r="G138" s="54">
        <f t="shared" si="11"/>
        <v>298442</v>
      </c>
      <c r="H138" s="10"/>
      <c r="I138" s="55"/>
      <c r="J138" s="55"/>
      <c r="K138" s="55"/>
      <c r="L138" s="55"/>
      <c r="M138" s="10"/>
      <c r="N138" s="54"/>
      <c r="O138" s="54"/>
      <c r="P138" s="54"/>
      <c r="Q138" s="54"/>
      <c r="R138" s="54"/>
      <c r="S138" s="54"/>
      <c r="T138" s="3">
        <v>42</v>
      </c>
      <c r="U138" s="54">
        <v>298442</v>
      </c>
      <c r="V138" s="54">
        <v>298442</v>
      </c>
    </row>
    <row r="139" spans="1:22">
      <c r="A139" s="7" t="s">
        <v>17</v>
      </c>
      <c r="B139" s="7" t="s">
        <v>40</v>
      </c>
      <c r="C139" s="20"/>
      <c r="D139" s="54"/>
      <c r="E139" s="54"/>
      <c r="F139" s="54"/>
      <c r="G139" s="54"/>
      <c r="H139" s="10"/>
      <c r="I139" s="55"/>
      <c r="J139" s="55"/>
      <c r="K139" s="55"/>
      <c r="L139" s="55"/>
      <c r="M139" s="10"/>
      <c r="N139" s="54"/>
      <c r="O139" s="54"/>
      <c r="P139" s="54"/>
      <c r="Q139" s="54"/>
      <c r="R139" s="54"/>
      <c r="S139" s="54"/>
      <c r="T139" s="3"/>
      <c r="U139" s="46"/>
      <c r="V139" s="46"/>
    </row>
    <row r="140" spans="1:22">
      <c r="A140" s="104"/>
      <c r="B140" s="104"/>
      <c r="C140" s="20"/>
      <c r="D140" s="54"/>
      <c r="E140" s="54"/>
      <c r="F140" s="54"/>
      <c r="G140" s="54"/>
      <c r="H140" s="10"/>
      <c r="I140" s="55"/>
      <c r="J140" s="55"/>
      <c r="K140" s="55"/>
      <c r="L140" s="55"/>
      <c r="M140" s="10"/>
      <c r="N140" s="54"/>
      <c r="O140" s="54"/>
      <c r="P140" s="54"/>
      <c r="Q140" s="54"/>
      <c r="R140" s="54"/>
      <c r="S140" s="54"/>
      <c r="T140" s="3"/>
      <c r="U140" s="46"/>
      <c r="V140" s="46"/>
    </row>
    <row r="141" spans="1:22">
      <c r="A141" s="7" t="s">
        <v>18</v>
      </c>
      <c r="B141" s="7" t="s">
        <v>41</v>
      </c>
      <c r="C141" s="20"/>
      <c r="D141" s="54">
        <f>D142</f>
        <v>2274</v>
      </c>
      <c r="E141" s="54">
        <f t="shared" ref="E141:V141" si="101">E142</f>
        <v>0</v>
      </c>
      <c r="F141" s="54">
        <f t="shared" si="101"/>
        <v>2274</v>
      </c>
      <c r="G141" s="54">
        <f t="shared" si="101"/>
        <v>2274</v>
      </c>
      <c r="H141" s="54">
        <f t="shared" si="101"/>
        <v>0</v>
      </c>
      <c r="I141" s="54">
        <f t="shared" si="101"/>
        <v>0</v>
      </c>
      <c r="J141" s="54">
        <f t="shared" si="101"/>
        <v>0</v>
      </c>
      <c r="K141" s="54">
        <f t="shared" si="101"/>
        <v>0</v>
      </c>
      <c r="L141" s="54">
        <f t="shared" si="101"/>
        <v>0</v>
      </c>
      <c r="M141" s="54" t="e">
        <f t="shared" si="101"/>
        <v>#VALUE!</v>
      </c>
      <c r="N141" s="54">
        <f t="shared" si="101"/>
        <v>0</v>
      </c>
      <c r="O141" s="54">
        <f t="shared" si="101"/>
        <v>0</v>
      </c>
      <c r="P141" s="54">
        <f t="shared" si="101"/>
        <v>420</v>
      </c>
      <c r="Q141" s="54">
        <f t="shared" si="101"/>
        <v>420</v>
      </c>
      <c r="R141" s="54">
        <f t="shared" si="101"/>
        <v>0</v>
      </c>
      <c r="S141" s="54">
        <f t="shared" si="101"/>
        <v>0</v>
      </c>
      <c r="T141" s="54">
        <f t="shared" si="101"/>
        <v>0</v>
      </c>
      <c r="U141" s="54">
        <f t="shared" si="101"/>
        <v>1854</v>
      </c>
      <c r="V141" s="54">
        <f t="shared" si="101"/>
        <v>1854</v>
      </c>
    </row>
    <row r="142" spans="1:22">
      <c r="A142" s="105" t="s">
        <v>132</v>
      </c>
      <c r="B142" s="99"/>
      <c r="C142" s="20"/>
      <c r="D142" s="54">
        <f>D143+D144</f>
        <v>2274</v>
      </c>
      <c r="E142" s="54">
        <f t="shared" ref="E142:V142" si="102">E143+E144</f>
        <v>0</v>
      </c>
      <c r="F142" s="54">
        <f t="shared" si="102"/>
        <v>2274</v>
      </c>
      <c r="G142" s="54">
        <f t="shared" si="102"/>
        <v>2274</v>
      </c>
      <c r="H142" s="54">
        <f t="shared" si="102"/>
        <v>0</v>
      </c>
      <c r="I142" s="54">
        <f t="shared" si="102"/>
        <v>0</v>
      </c>
      <c r="J142" s="54">
        <f t="shared" si="102"/>
        <v>0</v>
      </c>
      <c r="K142" s="54">
        <f t="shared" si="102"/>
        <v>0</v>
      </c>
      <c r="L142" s="54">
        <f t="shared" si="102"/>
        <v>0</v>
      </c>
      <c r="M142" s="54" t="e">
        <f t="shared" si="102"/>
        <v>#VALUE!</v>
      </c>
      <c r="N142" s="54">
        <f t="shared" si="102"/>
        <v>0</v>
      </c>
      <c r="O142" s="54">
        <f t="shared" si="102"/>
        <v>0</v>
      </c>
      <c r="P142" s="54">
        <f t="shared" si="102"/>
        <v>420</v>
      </c>
      <c r="Q142" s="54">
        <f t="shared" si="102"/>
        <v>420</v>
      </c>
      <c r="R142" s="54">
        <f t="shared" si="102"/>
        <v>0</v>
      </c>
      <c r="S142" s="54">
        <f t="shared" si="102"/>
        <v>0</v>
      </c>
      <c r="T142" s="54"/>
      <c r="U142" s="54">
        <f t="shared" si="102"/>
        <v>1854</v>
      </c>
      <c r="V142" s="54">
        <f t="shared" si="102"/>
        <v>1854</v>
      </c>
    </row>
    <row r="143" spans="1:22" ht="30">
      <c r="A143" s="76"/>
      <c r="B143" s="78" t="s">
        <v>134</v>
      </c>
      <c r="C143" s="74" t="s">
        <v>74</v>
      </c>
      <c r="D143" s="55">
        <v>420</v>
      </c>
      <c r="E143" s="55">
        <v>0</v>
      </c>
      <c r="F143" s="55">
        <f t="shared" si="10"/>
        <v>420</v>
      </c>
      <c r="G143" s="55">
        <f t="shared" si="11"/>
        <v>420</v>
      </c>
      <c r="H143" s="10"/>
      <c r="I143" s="55"/>
      <c r="J143" s="55"/>
      <c r="K143" s="55"/>
      <c r="L143" s="55"/>
      <c r="M143" s="3" t="s">
        <v>140</v>
      </c>
      <c r="N143" s="55"/>
      <c r="O143" s="55"/>
      <c r="P143" s="55">
        <v>420</v>
      </c>
      <c r="Q143" s="55">
        <v>420</v>
      </c>
      <c r="R143" s="54"/>
      <c r="S143" s="54"/>
      <c r="T143" s="3"/>
      <c r="U143" s="46"/>
      <c r="V143" s="46"/>
    </row>
    <row r="144" spans="1:22" ht="45">
      <c r="A144" s="76"/>
      <c r="B144" s="78" t="s">
        <v>135</v>
      </c>
      <c r="C144" s="74" t="s">
        <v>74</v>
      </c>
      <c r="D144" s="54">
        <v>1854</v>
      </c>
      <c r="E144" s="54">
        <v>0</v>
      </c>
      <c r="F144" s="54">
        <f t="shared" ref="F144" si="103">SUM(J144+N144+P144+R144+U144)</f>
        <v>1854</v>
      </c>
      <c r="G144" s="54">
        <f t="shared" si="11"/>
        <v>1854</v>
      </c>
      <c r="H144" s="10"/>
      <c r="I144" s="55"/>
      <c r="J144" s="55"/>
      <c r="K144" s="55"/>
      <c r="L144" s="55"/>
      <c r="M144" s="10"/>
      <c r="N144" s="54"/>
      <c r="O144" s="54"/>
      <c r="P144" s="54"/>
      <c r="Q144" s="54"/>
      <c r="R144" s="54"/>
      <c r="S144" s="54"/>
      <c r="T144" s="3">
        <v>96</v>
      </c>
      <c r="U144" s="46">
        <v>1854</v>
      </c>
      <c r="V144" s="46">
        <v>1854</v>
      </c>
    </row>
    <row r="145" spans="1:22">
      <c r="A145" s="7" t="s">
        <v>19</v>
      </c>
      <c r="B145" s="7" t="s">
        <v>42</v>
      </c>
      <c r="C145" s="20"/>
      <c r="D145" s="54"/>
      <c r="E145" s="54"/>
      <c r="F145" s="54">
        <f t="shared" si="10"/>
        <v>0</v>
      </c>
      <c r="G145" s="54">
        <f t="shared" si="11"/>
        <v>0</v>
      </c>
      <c r="H145" s="10"/>
      <c r="I145" s="55"/>
      <c r="J145" s="55"/>
      <c r="K145" s="55"/>
      <c r="L145" s="55"/>
      <c r="M145" s="10"/>
      <c r="N145" s="54"/>
      <c r="O145" s="54"/>
      <c r="P145" s="54"/>
      <c r="Q145" s="54"/>
      <c r="R145" s="54"/>
      <c r="S145" s="54"/>
      <c r="T145" s="3"/>
      <c r="U145" s="46"/>
      <c r="V145" s="46"/>
    </row>
    <row r="146" spans="1:22">
      <c r="A146" s="10"/>
      <c r="B146" s="7" t="s">
        <v>32</v>
      </c>
      <c r="C146" s="20"/>
      <c r="D146" s="54"/>
      <c r="E146" s="54"/>
      <c r="F146" s="54">
        <f t="shared" si="10"/>
        <v>0</v>
      </c>
      <c r="G146" s="54">
        <f t="shared" si="11"/>
        <v>0</v>
      </c>
      <c r="H146" s="10"/>
      <c r="I146" s="55"/>
      <c r="J146" s="55"/>
      <c r="K146" s="55"/>
      <c r="L146" s="55"/>
      <c r="M146" s="10"/>
      <c r="N146" s="54"/>
      <c r="O146" s="54"/>
      <c r="P146" s="54"/>
      <c r="Q146" s="54"/>
      <c r="R146" s="54"/>
      <c r="S146" s="54"/>
      <c r="T146" s="3"/>
      <c r="U146" s="46"/>
      <c r="V146" s="46"/>
    </row>
    <row r="147" spans="1:22" ht="30">
      <c r="A147" s="7" t="s">
        <v>20</v>
      </c>
      <c r="B147" s="7" t="s">
        <v>43</v>
      </c>
      <c r="C147" s="20"/>
      <c r="D147" s="54">
        <f>D148</f>
        <v>288</v>
      </c>
      <c r="E147" s="54">
        <f t="shared" ref="E147:V147" si="104">E148</f>
        <v>0</v>
      </c>
      <c r="F147" s="54">
        <f t="shared" si="104"/>
        <v>288</v>
      </c>
      <c r="G147" s="54">
        <f t="shared" si="104"/>
        <v>288</v>
      </c>
      <c r="H147" s="54">
        <f t="shared" si="104"/>
        <v>0</v>
      </c>
      <c r="I147" s="54">
        <f t="shared" si="104"/>
        <v>0</v>
      </c>
      <c r="J147" s="54">
        <f t="shared" si="104"/>
        <v>0</v>
      </c>
      <c r="K147" s="54">
        <f t="shared" si="104"/>
        <v>0</v>
      </c>
      <c r="L147" s="54">
        <f t="shared" si="104"/>
        <v>0</v>
      </c>
      <c r="M147" s="54" t="str">
        <f t="shared" si="104"/>
        <v>сс</v>
      </c>
      <c r="N147" s="54">
        <f t="shared" si="104"/>
        <v>288</v>
      </c>
      <c r="O147" s="54">
        <f t="shared" si="104"/>
        <v>288</v>
      </c>
      <c r="P147" s="54">
        <f t="shared" si="104"/>
        <v>0</v>
      </c>
      <c r="Q147" s="54">
        <f t="shared" si="104"/>
        <v>0</v>
      </c>
      <c r="R147" s="54">
        <f t="shared" si="104"/>
        <v>0</v>
      </c>
      <c r="S147" s="54">
        <f t="shared" si="104"/>
        <v>0</v>
      </c>
      <c r="T147" s="54">
        <f t="shared" si="104"/>
        <v>0</v>
      </c>
      <c r="U147" s="54">
        <f t="shared" si="104"/>
        <v>0</v>
      </c>
      <c r="V147" s="54">
        <f t="shared" si="104"/>
        <v>0</v>
      </c>
    </row>
    <row r="148" spans="1:22">
      <c r="A148" s="105" t="s">
        <v>132</v>
      </c>
      <c r="B148" s="99"/>
      <c r="C148" s="20"/>
      <c r="D148" s="54">
        <f>D149</f>
        <v>288</v>
      </c>
      <c r="E148" s="54">
        <f t="shared" ref="E148:V148" si="105">E149</f>
        <v>0</v>
      </c>
      <c r="F148" s="54">
        <f t="shared" si="105"/>
        <v>288</v>
      </c>
      <c r="G148" s="54">
        <f t="shared" si="105"/>
        <v>288</v>
      </c>
      <c r="H148" s="54">
        <f t="shared" si="105"/>
        <v>0</v>
      </c>
      <c r="I148" s="54">
        <f t="shared" si="105"/>
        <v>0</v>
      </c>
      <c r="J148" s="54">
        <f t="shared" si="105"/>
        <v>0</v>
      </c>
      <c r="K148" s="54">
        <f t="shared" si="105"/>
        <v>0</v>
      </c>
      <c r="L148" s="54">
        <f t="shared" si="105"/>
        <v>0</v>
      </c>
      <c r="M148" s="54" t="str">
        <f t="shared" si="105"/>
        <v>сс</v>
      </c>
      <c r="N148" s="54">
        <f t="shared" si="105"/>
        <v>288</v>
      </c>
      <c r="O148" s="54">
        <f t="shared" si="105"/>
        <v>288</v>
      </c>
      <c r="P148" s="54">
        <f t="shared" si="105"/>
        <v>0</v>
      </c>
      <c r="Q148" s="54">
        <f t="shared" si="105"/>
        <v>0</v>
      </c>
      <c r="R148" s="54">
        <f t="shared" si="105"/>
        <v>0</v>
      </c>
      <c r="S148" s="54">
        <f t="shared" si="105"/>
        <v>0</v>
      </c>
      <c r="T148" s="54">
        <f t="shared" si="105"/>
        <v>0</v>
      </c>
      <c r="U148" s="54">
        <f t="shared" si="105"/>
        <v>0</v>
      </c>
      <c r="V148" s="54">
        <f t="shared" si="105"/>
        <v>0</v>
      </c>
    </row>
    <row r="149" spans="1:22" ht="30">
      <c r="A149" s="10"/>
      <c r="B149" s="75" t="s">
        <v>133</v>
      </c>
      <c r="C149" s="74" t="s">
        <v>74</v>
      </c>
      <c r="D149" s="54">
        <v>288</v>
      </c>
      <c r="E149" s="54">
        <v>0</v>
      </c>
      <c r="F149" s="54">
        <f t="shared" ref="F149" si="106">SUM(I149+N149+P149+R149+U149)</f>
        <v>288</v>
      </c>
      <c r="G149" s="54">
        <f t="shared" ref="G149" si="107">SUM(K149+O149+Q149+S149+V149)</f>
        <v>288</v>
      </c>
      <c r="H149" s="10"/>
      <c r="I149" s="55"/>
      <c r="J149" s="55"/>
      <c r="K149" s="55"/>
      <c r="L149" s="55"/>
      <c r="M149" s="3" t="s">
        <v>140</v>
      </c>
      <c r="N149" s="55">
        <v>288</v>
      </c>
      <c r="O149" s="55">
        <v>288</v>
      </c>
      <c r="P149" s="54"/>
      <c r="Q149" s="54"/>
      <c r="R149" s="54"/>
      <c r="S149" s="54"/>
      <c r="T149" s="3"/>
      <c r="U149" s="46"/>
      <c r="V149" s="46"/>
    </row>
    <row r="150" spans="1:22" ht="60">
      <c r="A150" s="7" t="s">
        <v>21</v>
      </c>
      <c r="B150" s="7" t="s">
        <v>44</v>
      </c>
      <c r="C150" s="20"/>
      <c r="D150" s="54"/>
      <c r="E150" s="54"/>
      <c r="F150" s="54">
        <f t="shared" si="10"/>
        <v>0</v>
      </c>
      <c r="G150" s="54">
        <f t="shared" si="11"/>
        <v>0</v>
      </c>
      <c r="H150" s="10"/>
      <c r="I150" s="55"/>
      <c r="J150" s="55"/>
      <c r="K150" s="55"/>
      <c r="L150" s="55"/>
      <c r="M150" s="10"/>
      <c r="N150" s="54"/>
      <c r="O150" s="54"/>
      <c r="P150" s="54"/>
      <c r="Q150" s="54"/>
      <c r="R150" s="54"/>
      <c r="S150" s="54"/>
      <c r="T150" s="3"/>
      <c r="U150" s="46"/>
      <c r="V150" s="46"/>
    </row>
    <row r="151" spans="1:22">
      <c r="A151" s="10"/>
      <c r="B151" s="7" t="s">
        <v>32</v>
      </c>
      <c r="C151" s="20"/>
      <c r="D151" s="54"/>
      <c r="E151" s="54"/>
      <c r="F151" s="54">
        <f t="shared" ref="F151:F189" si="108">SUM(I151+N151+P151+R151+U151)</f>
        <v>0</v>
      </c>
      <c r="G151" s="54">
        <f t="shared" ref="G151:G189" si="109">SUM(K151+O151+Q151+S151+V151)</f>
        <v>0</v>
      </c>
      <c r="H151" s="10"/>
      <c r="I151" s="55"/>
      <c r="J151" s="55"/>
      <c r="K151" s="55"/>
      <c r="L151" s="55"/>
      <c r="M151" s="10"/>
      <c r="N151" s="54"/>
      <c r="O151" s="54"/>
      <c r="P151" s="54"/>
      <c r="Q151" s="54"/>
      <c r="R151" s="54"/>
      <c r="S151" s="54"/>
      <c r="T151" s="3"/>
      <c r="U151" s="46"/>
      <c r="V151" s="46"/>
    </row>
    <row r="152" spans="1:22" ht="30">
      <c r="A152" s="7" t="s">
        <v>22</v>
      </c>
      <c r="B152" s="7" t="s">
        <v>45</v>
      </c>
      <c r="C152" s="20"/>
      <c r="D152" s="54"/>
      <c r="E152" s="54"/>
      <c r="F152" s="54">
        <f t="shared" si="108"/>
        <v>0</v>
      </c>
      <c r="G152" s="54">
        <f t="shared" si="109"/>
        <v>0</v>
      </c>
      <c r="H152" s="10"/>
      <c r="I152" s="55"/>
      <c r="J152" s="55"/>
      <c r="K152" s="55"/>
      <c r="L152" s="55"/>
      <c r="M152" s="10"/>
      <c r="N152" s="54"/>
      <c r="O152" s="54"/>
      <c r="P152" s="54"/>
      <c r="Q152" s="54"/>
      <c r="R152" s="54"/>
      <c r="S152" s="54"/>
      <c r="T152" s="3"/>
      <c r="U152" s="46"/>
      <c r="V152" s="46"/>
    </row>
    <row r="153" spans="1:22">
      <c r="A153" s="10"/>
      <c r="B153" s="25" t="s">
        <v>32</v>
      </c>
      <c r="C153" s="20"/>
      <c r="D153" s="54"/>
      <c r="E153" s="54"/>
      <c r="F153" s="54">
        <f t="shared" si="108"/>
        <v>0</v>
      </c>
      <c r="G153" s="54">
        <f t="shared" si="109"/>
        <v>0</v>
      </c>
      <c r="H153" s="10"/>
      <c r="I153" s="55"/>
      <c r="J153" s="55"/>
      <c r="K153" s="55"/>
      <c r="L153" s="55"/>
      <c r="M153" s="10"/>
      <c r="N153" s="54"/>
      <c r="O153" s="54"/>
      <c r="P153" s="54"/>
      <c r="Q153" s="54"/>
      <c r="R153" s="54"/>
      <c r="S153" s="54"/>
      <c r="T153" s="3"/>
      <c r="U153" s="46"/>
      <c r="V153" s="46"/>
    </row>
    <row r="154" spans="1:22">
      <c r="A154" s="7" t="s">
        <v>23</v>
      </c>
      <c r="B154" s="7" t="s">
        <v>46</v>
      </c>
      <c r="C154" s="20"/>
      <c r="D154" s="54"/>
      <c r="E154" s="54"/>
      <c r="F154" s="54">
        <f t="shared" si="108"/>
        <v>0</v>
      </c>
      <c r="G154" s="54">
        <f t="shared" si="109"/>
        <v>0</v>
      </c>
      <c r="H154" s="10"/>
      <c r="I154" s="55"/>
      <c r="J154" s="55"/>
      <c r="K154" s="55"/>
      <c r="L154" s="55"/>
      <c r="M154" s="10"/>
      <c r="N154" s="54"/>
      <c r="O154" s="54"/>
      <c r="P154" s="54"/>
      <c r="Q154" s="54"/>
      <c r="R154" s="54"/>
      <c r="S154" s="54"/>
      <c r="T154" s="3"/>
      <c r="U154" s="46"/>
      <c r="V154" s="46"/>
    </row>
    <row r="155" spans="1:22">
      <c r="A155" s="10"/>
      <c r="B155" s="25" t="s">
        <v>32</v>
      </c>
      <c r="C155" s="20"/>
      <c r="D155" s="54"/>
      <c r="E155" s="54"/>
      <c r="F155" s="54">
        <f t="shared" si="108"/>
        <v>0</v>
      </c>
      <c r="G155" s="54">
        <f t="shared" si="109"/>
        <v>0</v>
      </c>
      <c r="H155" s="10"/>
      <c r="I155" s="55"/>
      <c r="J155" s="55"/>
      <c r="K155" s="55"/>
      <c r="L155" s="55"/>
      <c r="M155" s="10"/>
      <c r="N155" s="54"/>
      <c r="O155" s="54"/>
      <c r="P155" s="54"/>
      <c r="Q155" s="54"/>
      <c r="R155" s="54"/>
      <c r="S155" s="54"/>
      <c r="T155" s="3"/>
      <c r="U155" s="46"/>
      <c r="V155" s="46"/>
    </row>
    <row r="156" spans="1:22" s="32" customFormat="1">
      <c r="A156" s="27">
        <v>5400</v>
      </c>
      <c r="B156" s="31" t="s">
        <v>8</v>
      </c>
      <c r="C156" s="29"/>
      <c r="D156" s="52">
        <f>D157+D159+D161+D163+D165+D167+D169+D171</f>
        <v>0</v>
      </c>
      <c r="E156" s="52">
        <f>E157+E159+E161+E163+E165+E167+E169+E171</f>
        <v>0</v>
      </c>
      <c r="F156" s="54">
        <f t="shared" si="108"/>
        <v>0</v>
      </c>
      <c r="G156" s="54">
        <f t="shared" si="109"/>
        <v>0</v>
      </c>
      <c r="H156" s="29"/>
      <c r="I156" s="52">
        <f>I157+I159+I161+I163+I165+I167+I169+I171</f>
        <v>0</v>
      </c>
      <c r="J156" s="52">
        <f>J157+J159+J161+J163+J165+J167+J169+J171</f>
        <v>0</v>
      </c>
      <c r="K156" s="52">
        <f>K157+K159+K161+K163+K165+K167+K169+K171</f>
        <v>0</v>
      </c>
      <c r="L156" s="52">
        <f>L157+L159+L161+L163+L165+L167+L169+L171</f>
        <v>0</v>
      </c>
      <c r="M156" s="69"/>
      <c r="N156" s="52">
        <f t="shared" ref="N156:S156" si="110">N157+N159+N161+N163+N165+N167+N169+N171</f>
        <v>0</v>
      </c>
      <c r="O156" s="52">
        <f t="shared" si="110"/>
        <v>0</v>
      </c>
      <c r="P156" s="52">
        <f t="shared" si="110"/>
        <v>0</v>
      </c>
      <c r="Q156" s="52">
        <f t="shared" si="110"/>
        <v>0</v>
      </c>
      <c r="R156" s="52">
        <f t="shared" si="110"/>
        <v>0</v>
      </c>
      <c r="S156" s="52">
        <f t="shared" si="110"/>
        <v>0</v>
      </c>
      <c r="T156" s="30"/>
      <c r="U156" s="48">
        <f>U157+U159+U161+U163+U165+U167+U169+U171</f>
        <v>0</v>
      </c>
      <c r="V156" s="48">
        <f>V157+V159+V161+V163+V165+V167+V169+V171</f>
        <v>0</v>
      </c>
    </row>
    <row r="157" spans="1:22">
      <c r="A157" s="7" t="s">
        <v>16</v>
      </c>
      <c r="B157" s="7" t="s">
        <v>39</v>
      </c>
      <c r="C157" s="2"/>
      <c r="D157" s="54"/>
      <c r="E157" s="54"/>
      <c r="F157" s="54">
        <f t="shared" si="108"/>
        <v>0</v>
      </c>
      <c r="G157" s="54">
        <f t="shared" si="109"/>
        <v>0</v>
      </c>
      <c r="H157" s="10"/>
      <c r="I157" s="54"/>
      <c r="J157" s="54"/>
      <c r="K157" s="54"/>
      <c r="L157" s="54"/>
      <c r="M157" s="10"/>
      <c r="N157" s="54"/>
      <c r="O157" s="54"/>
      <c r="P157" s="54"/>
      <c r="Q157" s="54"/>
      <c r="R157" s="54"/>
      <c r="S157" s="54"/>
      <c r="T157" s="3"/>
      <c r="U157" s="46"/>
      <c r="V157" s="46"/>
    </row>
    <row r="158" spans="1:22">
      <c r="A158" s="20"/>
      <c r="B158" s="7" t="s">
        <v>32</v>
      </c>
      <c r="C158" s="2"/>
      <c r="D158" s="54"/>
      <c r="E158" s="54"/>
      <c r="F158" s="54">
        <f t="shared" si="108"/>
        <v>0</v>
      </c>
      <c r="G158" s="54">
        <f t="shared" si="109"/>
        <v>0</v>
      </c>
      <c r="H158" s="10"/>
      <c r="I158" s="54"/>
      <c r="J158" s="54"/>
      <c r="K158" s="54"/>
      <c r="L158" s="54"/>
      <c r="M158" s="10"/>
      <c r="N158" s="54"/>
      <c r="O158" s="54"/>
      <c r="P158" s="54"/>
      <c r="Q158" s="54"/>
      <c r="R158" s="54"/>
      <c r="S158" s="54"/>
      <c r="T158" s="3"/>
      <c r="U158" s="46"/>
      <c r="V158" s="46"/>
    </row>
    <row r="159" spans="1:22">
      <c r="A159" s="7" t="s">
        <v>17</v>
      </c>
      <c r="B159" s="7" t="s">
        <v>40</v>
      </c>
      <c r="C159" s="2"/>
      <c r="D159" s="54"/>
      <c r="E159" s="54"/>
      <c r="F159" s="54">
        <f t="shared" si="108"/>
        <v>0</v>
      </c>
      <c r="G159" s="54">
        <f t="shared" si="109"/>
        <v>0</v>
      </c>
      <c r="H159" s="10"/>
      <c r="I159" s="54"/>
      <c r="J159" s="54"/>
      <c r="K159" s="54"/>
      <c r="L159" s="54"/>
      <c r="M159" s="10"/>
      <c r="N159" s="54"/>
      <c r="O159" s="54"/>
      <c r="P159" s="54"/>
      <c r="Q159" s="54"/>
      <c r="R159" s="54"/>
      <c r="S159" s="54"/>
      <c r="T159" s="3"/>
      <c r="U159" s="46"/>
      <c r="V159" s="46"/>
    </row>
    <row r="160" spans="1:22">
      <c r="A160" s="20"/>
      <c r="B160" s="7" t="s">
        <v>32</v>
      </c>
      <c r="C160" s="2"/>
      <c r="D160" s="54"/>
      <c r="E160" s="54"/>
      <c r="F160" s="54">
        <f t="shared" si="108"/>
        <v>0</v>
      </c>
      <c r="G160" s="54">
        <f t="shared" si="109"/>
        <v>0</v>
      </c>
      <c r="H160" s="10"/>
      <c r="I160" s="54"/>
      <c r="J160" s="54"/>
      <c r="K160" s="54"/>
      <c r="L160" s="54"/>
      <c r="M160" s="10"/>
      <c r="N160" s="54"/>
      <c r="O160" s="54"/>
      <c r="P160" s="54"/>
      <c r="Q160" s="54"/>
      <c r="R160" s="54"/>
      <c r="S160" s="54"/>
      <c r="T160" s="3"/>
      <c r="U160" s="46"/>
      <c r="V160" s="46"/>
    </row>
    <row r="161" spans="1:22">
      <c r="A161" s="7" t="s">
        <v>18</v>
      </c>
      <c r="B161" s="7" t="s">
        <v>41</v>
      </c>
      <c r="C161" s="2"/>
      <c r="D161" s="54"/>
      <c r="E161" s="54"/>
      <c r="F161" s="54">
        <f t="shared" si="108"/>
        <v>0</v>
      </c>
      <c r="G161" s="54">
        <f t="shared" si="109"/>
        <v>0</v>
      </c>
      <c r="H161" s="10"/>
      <c r="I161" s="54"/>
      <c r="J161" s="54"/>
      <c r="K161" s="54"/>
      <c r="L161" s="54"/>
      <c r="M161" s="10"/>
      <c r="N161" s="54"/>
      <c r="O161" s="54"/>
      <c r="P161" s="54"/>
      <c r="Q161" s="54"/>
      <c r="R161" s="54"/>
      <c r="S161" s="54"/>
      <c r="T161" s="3"/>
      <c r="U161" s="46"/>
      <c r="V161" s="46"/>
    </row>
    <row r="162" spans="1:22">
      <c r="A162" s="20"/>
      <c r="B162" s="7" t="s">
        <v>32</v>
      </c>
      <c r="C162" s="2"/>
      <c r="D162" s="54"/>
      <c r="E162" s="54"/>
      <c r="F162" s="54">
        <f t="shared" si="108"/>
        <v>0</v>
      </c>
      <c r="G162" s="54">
        <f t="shared" si="109"/>
        <v>0</v>
      </c>
      <c r="H162" s="10"/>
      <c r="I162" s="54"/>
      <c r="J162" s="54"/>
      <c r="K162" s="54"/>
      <c r="L162" s="54"/>
      <c r="M162" s="10"/>
      <c r="N162" s="54"/>
      <c r="O162" s="54"/>
      <c r="P162" s="54"/>
      <c r="Q162" s="54"/>
      <c r="R162" s="54"/>
      <c r="S162" s="54"/>
      <c r="T162" s="3"/>
      <c r="U162" s="46"/>
      <c r="V162" s="46"/>
    </row>
    <row r="163" spans="1:22">
      <c r="A163" s="7" t="s">
        <v>19</v>
      </c>
      <c r="B163" s="7" t="s">
        <v>42</v>
      </c>
      <c r="C163" s="2"/>
      <c r="D163" s="54"/>
      <c r="E163" s="54"/>
      <c r="F163" s="54">
        <f t="shared" si="108"/>
        <v>0</v>
      </c>
      <c r="G163" s="54">
        <f t="shared" si="109"/>
        <v>0</v>
      </c>
      <c r="H163" s="10"/>
      <c r="I163" s="54"/>
      <c r="J163" s="54"/>
      <c r="K163" s="54"/>
      <c r="L163" s="54"/>
      <c r="M163" s="10"/>
      <c r="N163" s="54"/>
      <c r="O163" s="54"/>
      <c r="P163" s="54"/>
      <c r="Q163" s="54"/>
      <c r="R163" s="54"/>
      <c r="S163" s="54"/>
      <c r="T163" s="3"/>
      <c r="U163" s="46"/>
      <c r="V163" s="46"/>
    </row>
    <row r="164" spans="1:22">
      <c r="A164" s="20"/>
      <c r="B164" s="7" t="s">
        <v>32</v>
      </c>
      <c r="C164" s="2"/>
      <c r="D164" s="54"/>
      <c r="E164" s="54"/>
      <c r="F164" s="54">
        <f t="shared" si="108"/>
        <v>0</v>
      </c>
      <c r="G164" s="54">
        <f t="shared" si="109"/>
        <v>0</v>
      </c>
      <c r="H164" s="10"/>
      <c r="I164" s="54"/>
      <c r="J164" s="54"/>
      <c r="K164" s="54"/>
      <c r="L164" s="54"/>
      <c r="M164" s="10"/>
      <c r="N164" s="54"/>
      <c r="O164" s="54"/>
      <c r="P164" s="54"/>
      <c r="Q164" s="54"/>
      <c r="R164" s="54"/>
      <c r="S164" s="54"/>
      <c r="T164" s="3"/>
      <c r="U164" s="46"/>
      <c r="V164" s="46"/>
    </row>
    <row r="165" spans="1:22" ht="30">
      <c r="A165" s="7" t="s">
        <v>20</v>
      </c>
      <c r="B165" s="7" t="s">
        <v>43</v>
      </c>
      <c r="C165" s="2"/>
      <c r="D165" s="54"/>
      <c r="E165" s="54"/>
      <c r="F165" s="54">
        <f t="shared" si="108"/>
        <v>0</v>
      </c>
      <c r="G165" s="54">
        <f t="shared" si="109"/>
        <v>0</v>
      </c>
      <c r="H165" s="10"/>
      <c r="I165" s="54"/>
      <c r="J165" s="54"/>
      <c r="K165" s="54"/>
      <c r="L165" s="54"/>
      <c r="M165" s="10"/>
      <c r="N165" s="54"/>
      <c r="O165" s="54"/>
      <c r="P165" s="54"/>
      <c r="Q165" s="54"/>
      <c r="R165" s="54"/>
      <c r="S165" s="54"/>
      <c r="T165" s="3"/>
      <c r="U165" s="46"/>
      <c r="V165" s="46"/>
    </row>
    <row r="166" spans="1:22">
      <c r="A166" s="10"/>
      <c r="B166" s="7" t="s">
        <v>32</v>
      </c>
      <c r="C166" s="20"/>
      <c r="D166" s="54"/>
      <c r="E166" s="54"/>
      <c r="F166" s="54">
        <f t="shared" si="108"/>
        <v>0</v>
      </c>
      <c r="G166" s="54">
        <f t="shared" si="109"/>
        <v>0</v>
      </c>
      <c r="H166" s="10"/>
      <c r="I166" s="54"/>
      <c r="J166" s="54"/>
      <c r="K166" s="54"/>
      <c r="L166" s="54"/>
      <c r="M166" s="10"/>
      <c r="N166" s="54"/>
      <c r="O166" s="54"/>
      <c r="P166" s="54"/>
      <c r="Q166" s="54"/>
      <c r="R166" s="54"/>
      <c r="S166" s="54"/>
      <c r="T166" s="3"/>
      <c r="U166" s="46"/>
      <c r="V166" s="46"/>
    </row>
    <row r="167" spans="1:22" ht="60">
      <c r="A167" s="7" t="s">
        <v>21</v>
      </c>
      <c r="B167" s="7" t="s">
        <v>44</v>
      </c>
      <c r="C167" s="20"/>
      <c r="D167" s="54"/>
      <c r="E167" s="54"/>
      <c r="F167" s="54">
        <f t="shared" si="108"/>
        <v>0</v>
      </c>
      <c r="G167" s="54">
        <f t="shared" si="109"/>
        <v>0</v>
      </c>
      <c r="H167" s="10"/>
      <c r="I167" s="54"/>
      <c r="J167" s="54"/>
      <c r="K167" s="54"/>
      <c r="L167" s="54"/>
      <c r="M167" s="10"/>
      <c r="N167" s="54"/>
      <c r="O167" s="54"/>
      <c r="P167" s="54"/>
      <c r="Q167" s="54"/>
      <c r="R167" s="54"/>
      <c r="S167" s="54"/>
      <c r="T167" s="3"/>
      <c r="U167" s="46"/>
      <c r="V167" s="46"/>
    </row>
    <row r="168" spans="1:22">
      <c r="A168" s="10"/>
      <c r="B168" s="7" t="s">
        <v>32</v>
      </c>
      <c r="C168" s="20"/>
      <c r="D168" s="54"/>
      <c r="E168" s="54"/>
      <c r="F168" s="54">
        <f t="shared" si="108"/>
        <v>0</v>
      </c>
      <c r="G168" s="54">
        <f t="shared" si="109"/>
        <v>0</v>
      </c>
      <c r="H168" s="10"/>
      <c r="I168" s="54"/>
      <c r="J168" s="54"/>
      <c r="K168" s="54"/>
      <c r="L168" s="54"/>
      <c r="M168" s="10"/>
      <c r="N168" s="54"/>
      <c r="O168" s="54"/>
      <c r="P168" s="54"/>
      <c r="Q168" s="54"/>
      <c r="R168" s="54"/>
      <c r="S168" s="54"/>
      <c r="T168" s="3"/>
      <c r="U168" s="46"/>
      <c r="V168" s="46"/>
    </row>
    <row r="169" spans="1:22" ht="30">
      <c r="A169" s="7" t="s">
        <v>22</v>
      </c>
      <c r="B169" s="7" t="s">
        <v>45</v>
      </c>
      <c r="C169" s="20"/>
      <c r="D169" s="54"/>
      <c r="E169" s="54"/>
      <c r="F169" s="54">
        <f t="shared" si="108"/>
        <v>0</v>
      </c>
      <c r="G169" s="54">
        <f t="shared" si="109"/>
        <v>0</v>
      </c>
      <c r="H169" s="10"/>
      <c r="I169" s="54"/>
      <c r="J169" s="54"/>
      <c r="K169" s="54"/>
      <c r="L169" s="54"/>
      <c r="M169" s="10"/>
      <c r="N169" s="54"/>
      <c r="O169" s="54"/>
      <c r="P169" s="54"/>
      <c r="Q169" s="54"/>
      <c r="R169" s="54"/>
      <c r="S169" s="54"/>
      <c r="T169" s="3"/>
      <c r="U169" s="46"/>
      <c r="V169" s="46"/>
    </row>
    <row r="170" spans="1:22">
      <c r="A170" s="10"/>
      <c r="B170" s="7" t="s">
        <v>32</v>
      </c>
      <c r="C170" s="20"/>
      <c r="D170" s="54"/>
      <c r="E170" s="54"/>
      <c r="F170" s="54">
        <f t="shared" si="108"/>
        <v>0</v>
      </c>
      <c r="G170" s="54">
        <f t="shared" si="109"/>
        <v>0</v>
      </c>
      <c r="H170" s="10"/>
      <c r="I170" s="54"/>
      <c r="J170" s="54"/>
      <c r="K170" s="54"/>
      <c r="L170" s="54"/>
      <c r="M170" s="10"/>
      <c r="N170" s="54"/>
      <c r="O170" s="54"/>
      <c r="P170" s="54"/>
      <c r="Q170" s="54"/>
      <c r="R170" s="54"/>
      <c r="S170" s="54"/>
      <c r="T170" s="3"/>
      <c r="U170" s="46"/>
      <c r="V170" s="46"/>
    </row>
    <row r="171" spans="1:22">
      <c r="A171" s="7" t="s">
        <v>23</v>
      </c>
      <c r="B171" s="7" t="s">
        <v>46</v>
      </c>
      <c r="C171" s="20"/>
      <c r="D171" s="54"/>
      <c r="E171" s="54"/>
      <c r="F171" s="54">
        <f t="shared" si="108"/>
        <v>0</v>
      </c>
      <c r="G171" s="54">
        <f t="shared" si="109"/>
        <v>0</v>
      </c>
      <c r="H171" s="10"/>
      <c r="I171" s="54"/>
      <c r="J171" s="54"/>
      <c r="K171" s="54"/>
      <c r="L171" s="54"/>
      <c r="M171" s="10"/>
      <c r="N171" s="54"/>
      <c r="O171" s="54"/>
      <c r="P171" s="54"/>
      <c r="Q171" s="54"/>
      <c r="R171" s="54"/>
      <c r="S171" s="54"/>
      <c r="T171" s="3"/>
      <c r="U171" s="46"/>
      <c r="V171" s="46"/>
    </row>
    <row r="172" spans="1:22">
      <c r="A172" s="10"/>
      <c r="B172" s="7" t="s">
        <v>32</v>
      </c>
      <c r="C172" s="20"/>
      <c r="D172" s="54"/>
      <c r="E172" s="54"/>
      <c r="F172" s="54">
        <f t="shared" si="108"/>
        <v>0</v>
      </c>
      <c r="G172" s="54">
        <f t="shared" si="109"/>
        <v>0</v>
      </c>
      <c r="H172" s="10"/>
      <c r="I172" s="54"/>
      <c r="J172" s="54"/>
      <c r="K172" s="54"/>
      <c r="L172" s="54"/>
      <c r="M172" s="10"/>
      <c r="N172" s="54"/>
      <c r="O172" s="54"/>
      <c r="P172" s="54"/>
      <c r="Q172" s="54"/>
      <c r="R172" s="54"/>
      <c r="S172" s="54"/>
      <c r="T172" s="3"/>
      <c r="U172" s="46"/>
      <c r="V172" s="46"/>
    </row>
    <row r="173" spans="1:22" s="32" customFormat="1">
      <c r="A173" s="27">
        <v>5500</v>
      </c>
      <c r="B173" s="31" t="s">
        <v>6</v>
      </c>
      <c r="C173" s="29"/>
      <c r="D173" s="52">
        <f>D174+D176+D178+D180+D182+D184+D186+D188</f>
        <v>0</v>
      </c>
      <c r="E173" s="52">
        <f>E174+E176+E178+E180+E182+E184+E186+E188</f>
        <v>0</v>
      </c>
      <c r="F173" s="54">
        <f t="shared" si="108"/>
        <v>0</v>
      </c>
      <c r="G173" s="54">
        <f t="shared" si="109"/>
        <v>0</v>
      </c>
      <c r="H173" s="29"/>
      <c r="I173" s="52">
        <f>I174+I176+I178+I180+I182+I184+I186+I188</f>
        <v>0</v>
      </c>
      <c r="J173" s="52">
        <f>J174+J176+J178+J180+J182+J184+J186+J188</f>
        <v>0</v>
      </c>
      <c r="K173" s="52">
        <f>K174+K176+K178+K180+K182+K184+K186+K188</f>
        <v>0</v>
      </c>
      <c r="L173" s="52">
        <f>L174+L176+L178+L180+L182+L184+L186+L188</f>
        <v>0</v>
      </c>
      <c r="M173" s="69"/>
      <c r="N173" s="52">
        <f t="shared" ref="N173:S173" si="111">N174+N176+N178+N180+N182+N184+N186+N188</f>
        <v>0</v>
      </c>
      <c r="O173" s="52">
        <f t="shared" si="111"/>
        <v>0</v>
      </c>
      <c r="P173" s="52">
        <f t="shared" si="111"/>
        <v>0</v>
      </c>
      <c r="Q173" s="52">
        <f t="shared" si="111"/>
        <v>0</v>
      </c>
      <c r="R173" s="52">
        <f t="shared" si="111"/>
        <v>0</v>
      </c>
      <c r="S173" s="52">
        <f t="shared" si="111"/>
        <v>0</v>
      </c>
      <c r="T173" s="30"/>
      <c r="U173" s="48">
        <f>U174+U176+U178+U180+U182+U184+U186+U188</f>
        <v>0</v>
      </c>
      <c r="V173" s="48">
        <f>V174+V176+V178+V180+V182+V184+V186+V188</f>
        <v>0</v>
      </c>
    </row>
    <row r="174" spans="1:22">
      <c r="A174" s="7" t="s">
        <v>16</v>
      </c>
      <c r="B174" s="7" t="s">
        <v>39</v>
      </c>
      <c r="C174" s="2"/>
      <c r="D174" s="54"/>
      <c r="E174" s="54"/>
      <c r="F174" s="54">
        <f t="shared" si="108"/>
        <v>0</v>
      </c>
      <c r="G174" s="54">
        <f t="shared" si="109"/>
        <v>0</v>
      </c>
      <c r="H174" s="2"/>
      <c r="I174" s="54"/>
      <c r="J174" s="54"/>
      <c r="K174" s="54"/>
      <c r="L174" s="54"/>
      <c r="M174" s="10"/>
      <c r="N174" s="54"/>
      <c r="O174" s="54"/>
      <c r="P174" s="54"/>
      <c r="Q174" s="54"/>
      <c r="R174" s="54"/>
      <c r="S174" s="54"/>
      <c r="T174" s="3"/>
      <c r="U174" s="46"/>
      <c r="V174" s="46"/>
    </row>
    <row r="175" spans="1:22" ht="18" customHeight="1">
      <c r="A175" s="10"/>
      <c r="B175" s="7" t="s">
        <v>32</v>
      </c>
      <c r="C175" s="20"/>
      <c r="D175" s="55"/>
      <c r="E175" s="54"/>
      <c r="F175" s="54">
        <f t="shared" si="108"/>
        <v>0</v>
      </c>
      <c r="G175" s="54">
        <f t="shared" si="109"/>
        <v>0</v>
      </c>
      <c r="H175" s="2"/>
      <c r="I175" s="55"/>
      <c r="J175" s="55"/>
      <c r="K175" s="55"/>
      <c r="L175" s="55"/>
      <c r="M175" s="10"/>
      <c r="N175" s="55"/>
      <c r="O175" s="55"/>
      <c r="P175" s="55"/>
      <c r="Q175" s="55"/>
      <c r="R175" s="55"/>
      <c r="S175" s="55"/>
      <c r="T175" s="3"/>
      <c r="U175" s="47"/>
      <c r="V175" s="47"/>
    </row>
    <row r="176" spans="1:22">
      <c r="A176" s="7" t="s">
        <v>17</v>
      </c>
      <c r="B176" s="7" t="s">
        <v>40</v>
      </c>
      <c r="C176" s="2"/>
      <c r="D176" s="54"/>
      <c r="E176" s="54"/>
      <c r="F176" s="54">
        <f t="shared" si="108"/>
        <v>0</v>
      </c>
      <c r="G176" s="54">
        <f t="shared" si="109"/>
        <v>0</v>
      </c>
      <c r="H176" s="2"/>
      <c r="I176" s="54"/>
      <c r="J176" s="54"/>
      <c r="K176" s="54"/>
      <c r="L176" s="54"/>
      <c r="M176" s="10"/>
      <c r="N176" s="54"/>
      <c r="O176" s="54"/>
      <c r="P176" s="54"/>
      <c r="Q176" s="54"/>
      <c r="R176" s="54"/>
      <c r="S176" s="54"/>
      <c r="T176" s="3"/>
      <c r="U176" s="46"/>
      <c r="V176" s="46"/>
    </row>
    <row r="177" spans="1:22">
      <c r="A177" s="10"/>
      <c r="B177" s="7" t="s">
        <v>32</v>
      </c>
      <c r="C177" s="20"/>
      <c r="D177" s="54"/>
      <c r="E177" s="54"/>
      <c r="F177" s="54">
        <f t="shared" si="108"/>
        <v>0</v>
      </c>
      <c r="G177" s="54">
        <f t="shared" si="109"/>
        <v>0</v>
      </c>
      <c r="H177" s="2"/>
      <c r="I177" s="55"/>
      <c r="J177" s="55"/>
      <c r="K177" s="55"/>
      <c r="L177" s="55"/>
      <c r="M177" s="10"/>
      <c r="N177" s="55"/>
      <c r="O177" s="55"/>
      <c r="P177" s="55"/>
      <c r="Q177" s="55"/>
      <c r="R177" s="55"/>
      <c r="S177" s="55"/>
      <c r="T177" s="3"/>
      <c r="U177" s="47"/>
      <c r="V177" s="47"/>
    </row>
    <row r="178" spans="1:22">
      <c r="A178" s="7" t="s">
        <v>18</v>
      </c>
      <c r="B178" s="7" t="s">
        <v>41</v>
      </c>
      <c r="C178" s="2"/>
      <c r="D178" s="54"/>
      <c r="E178" s="54"/>
      <c r="F178" s="54">
        <f t="shared" si="108"/>
        <v>0</v>
      </c>
      <c r="G178" s="54">
        <f t="shared" si="109"/>
        <v>0</v>
      </c>
      <c r="H178" s="2"/>
      <c r="I178" s="54"/>
      <c r="J178" s="54"/>
      <c r="K178" s="54"/>
      <c r="L178" s="54"/>
      <c r="M178" s="10"/>
      <c r="N178" s="54"/>
      <c r="O178" s="54"/>
      <c r="P178" s="54"/>
      <c r="Q178" s="54"/>
      <c r="R178" s="54"/>
      <c r="S178" s="54"/>
      <c r="T178" s="3"/>
      <c r="U178" s="46"/>
      <c r="V178" s="46"/>
    </row>
    <row r="179" spans="1:22">
      <c r="A179" s="10"/>
      <c r="B179" s="7" t="s">
        <v>32</v>
      </c>
      <c r="C179" s="20"/>
      <c r="D179" s="54"/>
      <c r="E179" s="54"/>
      <c r="F179" s="54">
        <f t="shared" si="108"/>
        <v>0</v>
      </c>
      <c r="G179" s="54">
        <f t="shared" si="109"/>
        <v>0</v>
      </c>
      <c r="H179" s="2"/>
      <c r="I179" s="55"/>
      <c r="J179" s="55"/>
      <c r="K179" s="55"/>
      <c r="L179" s="55"/>
      <c r="M179" s="10"/>
      <c r="N179" s="55"/>
      <c r="O179" s="55"/>
      <c r="P179" s="55"/>
      <c r="Q179" s="55"/>
      <c r="R179" s="55"/>
      <c r="S179" s="55"/>
      <c r="T179" s="3"/>
      <c r="U179" s="47"/>
      <c r="V179" s="47"/>
    </row>
    <row r="180" spans="1:22">
      <c r="A180" s="7" t="s">
        <v>19</v>
      </c>
      <c r="B180" s="7" t="s">
        <v>42</v>
      </c>
      <c r="C180" s="2"/>
      <c r="D180" s="54"/>
      <c r="E180" s="54"/>
      <c r="F180" s="54">
        <f t="shared" si="108"/>
        <v>0</v>
      </c>
      <c r="G180" s="54">
        <f t="shared" si="109"/>
        <v>0</v>
      </c>
      <c r="H180" s="2"/>
      <c r="I180" s="54"/>
      <c r="J180" s="54"/>
      <c r="K180" s="54"/>
      <c r="L180" s="54"/>
      <c r="M180" s="10"/>
      <c r="N180" s="54"/>
      <c r="O180" s="54"/>
      <c r="P180" s="54"/>
      <c r="Q180" s="54"/>
      <c r="R180" s="54"/>
      <c r="S180" s="54"/>
      <c r="T180" s="3"/>
      <c r="U180" s="46"/>
      <c r="V180" s="46"/>
    </row>
    <row r="181" spans="1:22">
      <c r="A181" s="10"/>
      <c r="B181" s="7" t="s">
        <v>32</v>
      </c>
      <c r="C181" s="20"/>
      <c r="D181" s="54"/>
      <c r="E181" s="54"/>
      <c r="F181" s="54">
        <f t="shared" si="108"/>
        <v>0</v>
      </c>
      <c r="G181" s="54">
        <f t="shared" si="109"/>
        <v>0</v>
      </c>
      <c r="H181" s="2"/>
      <c r="I181" s="55"/>
      <c r="J181" s="55"/>
      <c r="K181" s="55"/>
      <c r="L181" s="55"/>
      <c r="M181" s="10"/>
      <c r="N181" s="55"/>
      <c r="O181" s="55"/>
      <c r="P181" s="55"/>
      <c r="Q181" s="55"/>
      <c r="R181" s="55"/>
      <c r="S181" s="55"/>
      <c r="T181" s="3"/>
      <c r="U181" s="47"/>
      <c r="V181" s="47"/>
    </row>
    <row r="182" spans="1:22" ht="30">
      <c r="A182" s="7" t="s">
        <v>20</v>
      </c>
      <c r="B182" s="7" t="s">
        <v>43</v>
      </c>
      <c r="C182" s="2"/>
      <c r="D182" s="54"/>
      <c r="E182" s="54"/>
      <c r="F182" s="54">
        <f t="shared" si="108"/>
        <v>0</v>
      </c>
      <c r="G182" s="54">
        <f t="shared" si="109"/>
        <v>0</v>
      </c>
      <c r="H182" s="2"/>
      <c r="I182" s="54"/>
      <c r="J182" s="54"/>
      <c r="K182" s="54"/>
      <c r="L182" s="54"/>
      <c r="M182" s="10"/>
      <c r="N182" s="54"/>
      <c r="O182" s="54"/>
      <c r="P182" s="54"/>
      <c r="Q182" s="54"/>
      <c r="R182" s="54"/>
      <c r="S182" s="54"/>
      <c r="T182" s="3"/>
      <c r="U182" s="46"/>
      <c r="V182" s="46"/>
    </row>
    <row r="183" spans="1:22">
      <c r="A183" s="10"/>
      <c r="B183" s="7" t="s">
        <v>32</v>
      </c>
      <c r="C183" s="20"/>
      <c r="D183" s="54"/>
      <c r="E183" s="54"/>
      <c r="F183" s="54">
        <f t="shared" si="108"/>
        <v>0</v>
      </c>
      <c r="G183" s="54">
        <f t="shared" si="109"/>
        <v>0</v>
      </c>
      <c r="H183" s="2"/>
      <c r="I183" s="55"/>
      <c r="J183" s="55"/>
      <c r="K183" s="55"/>
      <c r="L183" s="55"/>
      <c r="M183" s="10"/>
      <c r="N183" s="55"/>
      <c r="O183" s="55"/>
      <c r="P183" s="55"/>
      <c r="Q183" s="55"/>
      <c r="R183" s="55"/>
      <c r="S183" s="55"/>
      <c r="T183" s="3"/>
      <c r="U183" s="47"/>
      <c r="V183" s="47"/>
    </row>
    <row r="184" spans="1:22" ht="60">
      <c r="A184" s="7" t="s">
        <v>21</v>
      </c>
      <c r="B184" s="7" t="s">
        <v>44</v>
      </c>
      <c r="C184" s="2"/>
      <c r="D184" s="54"/>
      <c r="E184" s="54"/>
      <c r="F184" s="54">
        <f t="shared" si="108"/>
        <v>0</v>
      </c>
      <c r="G184" s="54">
        <f t="shared" si="109"/>
        <v>0</v>
      </c>
      <c r="H184" s="2"/>
      <c r="I184" s="54"/>
      <c r="J184" s="54"/>
      <c r="K184" s="54"/>
      <c r="L184" s="54"/>
      <c r="M184" s="10"/>
      <c r="N184" s="54"/>
      <c r="O184" s="54"/>
      <c r="P184" s="54"/>
      <c r="Q184" s="54"/>
      <c r="R184" s="54"/>
      <c r="S184" s="54"/>
      <c r="T184" s="3"/>
      <c r="U184" s="46"/>
      <c r="V184" s="46"/>
    </row>
    <row r="185" spans="1:22">
      <c r="A185" s="10"/>
      <c r="B185" s="7" t="s">
        <v>32</v>
      </c>
      <c r="C185" s="20"/>
      <c r="D185" s="54"/>
      <c r="E185" s="54"/>
      <c r="F185" s="54">
        <f t="shared" si="108"/>
        <v>0</v>
      </c>
      <c r="G185" s="54">
        <f t="shared" si="109"/>
        <v>0</v>
      </c>
      <c r="H185" s="2"/>
      <c r="I185" s="55"/>
      <c r="J185" s="55"/>
      <c r="K185" s="55"/>
      <c r="L185" s="55"/>
      <c r="M185" s="10"/>
      <c r="N185" s="55"/>
      <c r="O185" s="55"/>
      <c r="P185" s="55"/>
      <c r="Q185" s="55"/>
      <c r="R185" s="55"/>
      <c r="S185" s="55"/>
      <c r="T185" s="3"/>
      <c r="U185" s="47"/>
      <c r="V185" s="47"/>
    </row>
    <row r="186" spans="1:22" ht="30">
      <c r="A186" s="7" t="s">
        <v>22</v>
      </c>
      <c r="B186" s="7" t="s">
        <v>45</v>
      </c>
      <c r="C186" s="2"/>
      <c r="D186" s="54"/>
      <c r="E186" s="54"/>
      <c r="F186" s="54">
        <f t="shared" si="108"/>
        <v>0</v>
      </c>
      <c r="G186" s="54">
        <f t="shared" si="109"/>
        <v>0</v>
      </c>
      <c r="H186" s="2"/>
      <c r="I186" s="54"/>
      <c r="J186" s="54"/>
      <c r="K186" s="54"/>
      <c r="L186" s="54"/>
      <c r="M186" s="10"/>
      <c r="N186" s="54"/>
      <c r="O186" s="54"/>
      <c r="P186" s="54"/>
      <c r="Q186" s="54"/>
      <c r="R186" s="54"/>
      <c r="S186" s="54"/>
      <c r="T186" s="3"/>
      <c r="U186" s="46"/>
      <c r="V186" s="46"/>
    </row>
    <row r="187" spans="1:22">
      <c r="A187" s="10"/>
      <c r="B187" s="7" t="s">
        <v>32</v>
      </c>
      <c r="C187" s="20"/>
      <c r="D187" s="54"/>
      <c r="E187" s="54"/>
      <c r="F187" s="54">
        <f t="shared" si="108"/>
        <v>0</v>
      </c>
      <c r="G187" s="54">
        <f t="shared" si="109"/>
        <v>0</v>
      </c>
      <c r="H187" s="2"/>
      <c r="I187" s="55"/>
      <c r="J187" s="55"/>
      <c r="K187" s="55"/>
      <c r="L187" s="55"/>
      <c r="M187" s="10"/>
      <c r="N187" s="55"/>
      <c r="O187" s="55"/>
      <c r="P187" s="55"/>
      <c r="Q187" s="55"/>
      <c r="R187" s="55"/>
      <c r="S187" s="55"/>
      <c r="T187" s="3"/>
      <c r="U187" s="47"/>
      <c r="V187" s="47"/>
    </row>
    <row r="188" spans="1:22">
      <c r="A188" s="7" t="s">
        <v>23</v>
      </c>
      <c r="B188" s="7" t="s">
        <v>46</v>
      </c>
      <c r="C188" s="2"/>
      <c r="D188" s="54"/>
      <c r="E188" s="54"/>
      <c r="F188" s="54">
        <f t="shared" si="108"/>
        <v>0</v>
      </c>
      <c r="G188" s="54">
        <f t="shared" si="109"/>
        <v>0</v>
      </c>
      <c r="H188" s="2"/>
      <c r="I188" s="54"/>
      <c r="J188" s="54"/>
      <c r="K188" s="54"/>
      <c r="L188" s="54"/>
      <c r="M188" s="10"/>
      <c r="N188" s="54"/>
      <c r="O188" s="54"/>
      <c r="P188" s="54"/>
      <c r="Q188" s="54"/>
      <c r="R188" s="54"/>
      <c r="S188" s="54"/>
      <c r="T188" s="3"/>
      <c r="U188" s="46"/>
      <c r="V188" s="46"/>
    </row>
    <row r="189" spans="1:22">
      <c r="A189" s="10"/>
      <c r="B189" s="43" t="s">
        <v>32</v>
      </c>
      <c r="C189" s="20"/>
      <c r="D189" s="55"/>
      <c r="E189" s="55"/>
      <c r="F189" s="54">
        <f t="shared" si="108"/>
        <v>0</v>
      </c>
      <c r="G189" s="54">
        <f t="shared" si="109"/>
        <v>0</v>
      </c>
      <c r="H189" s="2"/>
      <c r="I189" s="55"/>
      <c r="J189" s="55"/>
      <c r="K189" s="55"/>
      <c r="L189" s="55"/>
      <c r="M189" s="10"/>
      <c r="N189" s="55"/>
      <c r="O189" s="55"/>
      <c r="P189" s="55"/>
      <c r="Q189" s="55"/>
      <c r="R189" s="55"/>
      <c r="S189" s="55"/>
      <c r="T189" s="3"/>
      <c r="U189" s="47"/>
      <c r="V189" s="47"/>
    </row>
    <row r="190" spans="1:22">
      <c r="A190" s="22"/>
      <c r="B190" s="40"/>
      <c r="C190" s="21"/>
      <c r="D190" s="22"/>
      <c r="E190" s="22"/>
      <c r="F190" s="22"/>
      <c r="G190" s="22"/>
      <c r="H190" s="23"/>
      <c r="I190" s="22"/>
      <c r="J190" s="22"/>
      <c r="K190" s="22"/>
      <c r="L190" s="22"/>
      <c r="M190" s="22"/>
      <c r="N190" s="22"/>
      <c r="O190" s="22"/>
      <c r="P190" s="22"/>
      <c r="Q190" s="22"/>
      <c r="R190" s="22"/>
      <c r="S190" s="22"/>
      <c r="T190" s="8"/>
      <c r="U190" s="22"/>
      <c r="V190" s="22"/>
    </row>
    <row r="191" spans="1:22">
      <c r="A191" s="22"/>
      <c r="B191" s="40"/>
      <c r="C191" s="21"/>
      <c r="D191" s="22"/>
      <c r="E191" s="22"/>
      <c r="F191" s="22"/>
      <c r="G191" s="22"/>
      <c r="H191" s="23"/>
      <c r="I191" s="22"/>
      <c r="J191" s="22"/>
      <c r="K191" s="22"/>
      <c r="L191" s="22"/>
      <c r="M191" s="22"/>
      <c r="N191" s="22"/>
      <c r="O191" s="22"/>
      <c r="P191" s="22"/>
      <c r="Q191" s="22"/>
      <c r="R191" s="22"/>
      <c r="S191" s="22"/>
      <c r="T191" s="8"/>
      <c r="U191" s="22"/>
      <c r="V191" s="22"/>
    </row>
    <row r="192" spans="1:22" ht="23.25" customHeight="1">
      <c r="A192" s="70"/>
      <c r="B192" s="70"/>
      <c r="C192" s="70"/>
      <c r="D192" s="70"/>
      <c r="E192" s="70"/>
      <c r="F192" s="70"/>
      <c r="G192" s="70"/>
      <c r="H192" s="70"/>
      <c r="I192" s="70"/>
      <c r="J192" s="70"/>
      <c r="K192" s="70"/>
      <c r="L192" s="70"/>
      <c r="M192" s="70"/>
      <c r="N192" s="70"/>
      <c r="O192" s="70"/>
      <c r="P192" s="70"/>
      <c r="Q192" s="70"/>
      <c r="R192" s="70"/>
      <c r="S192" s="8"/>
      <c r="T192" s="8"/>
      <c r="U192" s="8"/>
      <c r="V192" s="8"/>
    </row>
    <row r="193" spans="1:22" ht="38.25" customHeight="1">
      <c r="A193" s="70"/>
      <c r="B193" s="82" t="s">
        <v>66</v>
      </c>
      <c r="C193" s="82"/>
      <c r="D193" s="82"/>
      <c r="E193" s="82"/>
      <c r="F193" s="82"/>
      <c r="G193" s="82"/>
      <c r="H193" s="82"/>
      <c r="I193" s="82"/>
      <c r="J193" s="82"/>
      <c r="K193" s="82"/>
      <c r="L193" s="82"/>
      <c r="M193" s="82"/>
      <c r="N193" s="82"/>
      <c r="O193" s="82"/>
      <c r="P193" s="82"/>
      <c r="Q193" s="82"/>
      <c r="R193" s="82"/>
      <c r="S193" s="8"/>
      <c r="T193" s="8"/>
      <c r="U193" s="8"/>
      <c r="V193" s="8"/>
    </row>
    <row r="194" spans="1:22" ht="38.25" customHeight="1">
      <c r="A194" s="70"/>
      <c r="B194" s="82" t="s">
        <v>70</v>
      </c>
      <c r="C194" s="82"/>
      <c r="D194" s="82"/>
      <c r="E194" s="82"/>
      <c r="F194" s="82"/>
      <c r="G194" s="82"/>
      <c r="H194" s="82"/>
      <c r="I194" s="82"/>
      <c r="J194" s="82"/>
      <c r="K194" s="82"/>
      <c r="L194" s="82"/>
      <c r="M194" s="82"/>
      <c r="N194" s="82"/>
      <c r="O194" s="82"/>
      <c r="P194" s="82"/>
      <c r="Q194" s="82"/>
      <c r="R194" s="82"/>
      <c r="S194" s="8"/>
      <c r="T194" s="8"/>
      <c r="U194" s="8"/>
      <c r="V194" s="8"/>
    </row>
    <row r="195" spans="1:22" ht="25.5" customHeight="1">
      <c r="A195" s="70"/>
      <c r="B195" s="82" t="s">
        <v>67</v>
      </c>
      <c r="C195" s="82"/>
      <c r="D195" s="82"/>
      <c r="E195" s="82"/>
      <c r="F195" s="82"/>
      <c r="G195" s="82"/>
      <c r="H195" s="82"/>
      <c r="I195" s="82"/>
      <c r="J195" s="82"/>
      <c r="K195" s="82"/>
      <c r="L195" s="82"/>
      <c r="M195" s="82"/>
      <c r="N195" s="82"/>
      <c r="O195" s="82"/>
      <c r="P195" s="82"/>
      <c r="Q195" s="82"/>
      <c r="R195" s="82"/>
      <c r="S195" s="8"/>
      <c r="T195" s="8"/>
      <c r="U195" s="8"/>
      <c r="V195" s="8"/>
    </row>
    <row r="196" spans="1:22" ht="26.25" customHeight="1">
      <c r="A196" s="70"/>
      <c r="B196" s="82" t="s">
        <v>68</v>
      </c>
      <c r="C196" s="82"/>
      <c r="D196" s="82"/>
      <c r="E196" s="82"/>
      <c r="F196" s="82"/>
      <c r="G196" s="82"/>
      <c r="H196" s="82"/>
      <c r="I196" s="82"/>
      <c r="J196" s="82"/>
      <c r="K196" s="82"/>
      <c r="L196" s="82"/>
      <c r="M196" s="82"/>
      <c r="N196" s="82"/>
      <c r="O196" s="82"/>
      <c r="P196" s="82"/>
      <c r="Q196" s="82"/>
      <c r="R196" s="82"/>
      <c r="S196" s="8"/>
      <c r="T196" s="8"/>
      <c r="U196" s="8"/>
      <c r="V196" s="8"/>
    </row>
    <row r="197" spans="1:22" ht="29.25" customHeight="1">
      <c r="A197" s="70"/>
      <c r="B197" s="82" t="s">
        <v>69</v>
      </c>
      <c r="C197" s="82"/>
      <c r="D197" s="82"/>
      <c r="E197" s="82"/>
      <c r="F197" s="82"/>
      <c r="G197" s="82"/>
      <c r="H197" s="82"/>
      <c r="I197" s="82"/>
      <c r="J197" s="82"/>
      <c r="K197" s="82"/>
      <c r="L197" s="82"/>
      <c r="M197" s="82"/>
      <c r="N197" s="82"/>
      <c r="O197" s="82"/>
      <c r="P197" s="82"/>
      <c r="Q197" s="82"/>
      <c r="R197" s="82"/>
      <c r="S197" s="8"/>
      <c r="T197" s="8"/>
      <c r="U197" s="8"/>
      <c r="V197" s="8"/>
    </row>
    <row r="198" spans="1:22" ht="27" customHeight="1">
      <c r="A198" s="70"/>
      <c r="B198" s="82"/>
      <c r="C198" s="82"/>
      <c r="D198" s="82"/>
      <c r="E198" s="82"/>
      <c r="F198" s="82"/>
      <c r="G198" s="82"/>
      <c r="H198" s="82"/>
      <c r="I198" s="82"/>
      <c r="J198" s="82"/>
      <c r="K198" s="82"/>
      <c r="L198" s="82"/>
      <c r="M198" s="82"/>
      <c r="N198" s="82"/>
      <c r="O198" s="82"/>
      <c r="P198" s="82"/>
      <c r="Q198" s="82"/>
      <c r="R198" s="82"/>
      <c r="S198" s="8"/>
      <c r="T198" s="8"/>
      <c r="U198" s="8"/>
      <c r="V198" s="8"/>
    </row>
    <row r="199" spans="1:22" ht="29.25" customHeight="1">
      <c r="A199" s="70"/>
      <c r="B199" s="71"/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1"/>
      <c r="N199" s="71"/>
      <c r="O199" s="71"/>
      <c r="P199" s="71"/>
      <c r="Q199" s="71"/>
      <c r="R199" s="71"/>
      <c r="S199" s="8"/>
      <c r="T199" s="8"/>
      <c r="U199" s="8"/>
      <c r="V199" s="8"/>
    </row>
    <row r="200" spans="1:22" ht="38.25" customHeight="1">
      <c r="A200" s="70"/>
      <c r="B200" s="70"/>
      <c r="C200" s="70"/>
      <c r="D200" s="70"/>
      <c r="E200" s="70"/>
      <c r="F200" s="70"/>
      <c r="G200" s="70"/>
      <c r="H200" s="70"/>
      <c r="I200" s="70"/>
      <c r="J200" s="70"/>
      <c r="K200" s="70"/>
      <c r="L200" s="70"/>
      <c r="M200" s="70"/>
      <c r="N200" s="70"/>
      <c r="O200" s="70"/>
      <c r="P200" s="70"/>
      <c r="Q200" s="70"/>
      <c r="R200" s="70"/>
      <c r="S200" s="8"/>
      <c r="T200" s="8"/>
      <c r="U200" s="8"/>
      <c r="V200" s="8"/>
    </row>
    <row r="201" spans="1:22">
      <c r="A201" s="70"/>
      <c r="B201" s="42" t="s">
        <v>64</v>
      </c>
      <c r="C201" s="70"/>
      <c r="D201" s="70"/>
      <c r="E201" s="70"/>
      <c r="F201" s="70"/>
      <c r="G201" s="70"/>
      <c r="H201" s="70"/>
      <c r="I201" s="22"/>
      <c r="J201" s="22"/>
      <c r="K201" s="22"/>
      <c r="L201" s="22"/>
      <c r="M201" s="22"/>
      <c r="N201" s="22"/>
      <c r="O201" s="22"/>
      <c r="P201" s="22"/>
      <c r="Q201" s="22"/>
      <c r="R201" s="22"/>
      <c r="S201" s="8"/>
      <c r="T201" s="8"/>
      <c r="U201" s="8"/>
      <c r="V201" s="8"/>
    </row>
    <row r="202" spans="1:22" ht="30">
      <c r="A202" s="70"/>
      <c r="B202" s="41" t="s">
        <v>141</v>
      </c>
      <c r="C202" s="70"/>
      <c r="D202" s="70"/>
      <c r="E202" s="70"/>
      <c r="F202" s="70"/>
      <c r="G202" s="70"/>
      <c r="H202" s="70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</row>
    <row r="203" spans="1:22">
      <c r="A203" s="70"/>
      <c r="B203" s="40"/>
      <c r="C203" s="70"/>
      <c r="D203" s="70"/>
      <c r="E203" s="70"/>
      <c r="F203" s="70"/>
      <c r="G203" s="70"/>
      <c r="H203" s="70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</row>
    <row r="204" spans="1:22">
      <c r="A204" s="70"/>
      <c r="B204" s="42" t="s">
        <v>142</v>
      </c>
      <c r="C204" s="70"/>
      <c r="D204" s="70"/>
      <c r="E204" s="70"/>
      <c r="F204" s="70"/>
      <c r="G204" s="70"/>
      <c r="H204" s="70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</row>
    <row r="205" spans="1:22">
      <c r="A205" s="70"/>
      <c r="B205" s="40"/>
      <c r="C205" s="70"/>
      <c r="D205" s="70"/>
      <c r="E205" s="70"/>
      <c r="F205" s="70"/>
      <c r="G205" s="70"/>
      <c r="H205" s="70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</row>
    <row r="206" spans="1:22" ht="30">
      <c r="A206" s="70"/>
      <c r="B206" s="42" t="s">
        <v>143</v>
      </c>
      <c r="C206" s="70"/>
      <c r="D206" s="70"/>
      <c r="E206" s="70"/>
      <c r="F206" s="70"/>
      <c r="G206" s="70"/>
      <c r="H206" s="70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</row>
    <row r="207" spans="1:22">
      <c r="A207" s="70"/>
      <c r="B207" s="40"/>
      <c r="C207" s="70"/>
      <c r="D207" s="70"/>
      <c r="E207" s="70"/>
      <c r="F207" s="70"/>
      <c r="G207" s="70"/>
      <c r="H207" s="70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</row>
    <row r="208" spans="1:22">
      <c r="A208" s="70"/>
      <c r="B208" s="40"/>
      <c r="C208" s="70"/>
      <c r="D208" s="70"/>
      <c r="E208" s="70"/>
      <c r="F208" s="70"/>
      <c r="G208" s="70"/>
      <c r="H208" s="70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</row>
    <row r="209" spans="1:22">
      <c r="A209" s="70"/>
      <c r="B209" s="40"/>
      <c r="C209" s="70"/>
      <c r="D209" s="70"/>
      <c r="E209" s="70"/>
      <c r="F209" s="70"/>
      <c r="G209" s="70"/>
      <c r="H209" s="70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</row>
    <row r="210" spans="1:22">
      <c r="A210" s="70"/>
      <c r="B210" s="40"/>
      <c r="C210" s="70"/>
      <c r="D210" s="70"/>
      <c r="E210" s="70"/>
      <c r="F210" s="70"/>
      <c r="G210" s="70"/>
      <c r="H210" s="70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</row>
    <row r="211" spans="1:22">
      <c r="A211" s="70"/>
      <c r="B211" s="40"/>
      <c r="C211" s="70"/>
      <c r="D211" s="70"/>
      <c r="E211" s="70"/>
      <c r="F211" s="70"/>
      <c r="G211" s="70"/>
      <c r="H211" s="70"/>
      <c r="I211" s="22"/>
      <c r="J211" s="22"/>
      <c r="K211" s="22"/>
      <c r="L211" s="22"/>
      <c r="M211" s="22"/>
      <c r="N211" s="22"/>
      <c r="O211" s="22"/>
      <c r="P211" s="22"/>
      <c r="Q211" s="22"/>
      <c r="R211" s="22"/>
      <c r="S211" s="8"/>
      <c r="T211" s="8"/>
      <c r="U211" s="8"/>
      <c r="V211" s="8"/>
    </row>
    <row r="212" spans="1:22">
      <c r="A212" s="70"/>
      <c r="B212" s="40"/>
      <c r="C212" s="70"/>
      <c r="D212" s="70"/>
      <c r="E212" s="70"/>
      <c r="F212" s="70"/>
      <c r="G212" s="70"/>
      <c r="H212" s="70"/>
      <c r="I212" s="22"/>
      <c r="J212" s="22"/>
      <c r="K212" s="22"/>
      <c r="L212" s="22"/>
      <c r="M212" s="22"/>
      <c r="N212" s="22"/>
      <c r="O212" s="22"/>
      <c r="P212" s="22"/>
      <c r="Q212" s="22"/>
      <c r="R212" s="22"/>
      <c r="S212" s="8"/>
      <c r="T212" s="8"/>
      <c r="U212" s="8"/>
      <c r="V212" s="8"/>
    </row>
    <row r="213" spans="1:22">
      <c r="A213" s="70"/>
      <c r="B213" s="40"/>
      <c r="C213" s="70"/>
      <c r="D213" s="70"/>
      <c r="E213" s="70"/>
      <c r="F213" s="70"/>
      <c r="G213" s="70"/>
      <c r="H213" s="70"/>
      <c r="I213" s="22"/>
      <c r="J213" s="22"/>
      <c r="K213" s="22"/>
      <c r="L213" s="22"/>
      <c r="M213" s="22"/>
      <c r="N213" s="22"/>
      <c r="O213" s="22"/>
      <c r="P213" s="22"/>
      <c r="Q213" s="22"/>
      <c r="R213" s="22"/>
      <c r="S213" s="8"/>
      <c r="T213" s="8"/>
      <c r="U213" s="8"/>
      <c r="V213" s="8"/>
    </row>
    <row r="214" spans="1:22">
      <c r="A214" s="70"/>
      <c r="B214" s="40"/>
      <c r="C214" s="70"/>
      <c r="D214" s="70"/>
      <c r="E214" s="70"/>
      <c r="F214" s="70"/>
      <c r="G214" s="70"/>
      <c r="H214" s="70"/>
      <c r="I214" s="22"/>
      <c r="J214" s="22"/>
      <c r="K214" s="22"/>
      <c r="L214" s="22"/>
      <c r="M214" s="22"/>
      <c r="N214" s="22"/>
      <c r="O214" s="22"/>
      <c r="P214" s="22"/>
      <c r="Q214" s="22"/>
      <c r="R214" s="22"/>
      <c r="S214" s="8"/>
      <c r="T214" s="8"/>
      <c r="U214" s="8"/>
      <c r="V214" s="8"/>
    </row>
    <row r="215" spans="1:22">
      <c r="A215" s="70"/>
      <c r="B215" s="40"/>
      <c r="C215" s="70"/>
      <c r="D215" s="70"/>
      <c r="E215" s="70"/>
      <c r="F215" s="70"/>
      <c r="G215" s="70"/>
      <c r="H215" s="70"/>
      <c r="I215" s="22"/>
      <c r="J215" s="22"/>
      <c r="K215" s="22"/>
      <c r="L215" s="22"/>
      <c r="M215" s="22"/>
      <c r="N215" s="22"/>
      <c r="O215" s="22"/>
      <c r="P215" s="22"/>
      <c r="Q215" s="22"/>
      <c r="R215" s="22"/>
      <c r="S215" s="8"/>
      <c r="T215" s="8"/>
      <c r="U215" s="8"/>
      <c r="V215" s="8"/>
    </row>
    <row r="216" spans="1:22">
      <c r="A216" s="70"/>
      <c r="B216" s="40"/>
      <c r="C216" s="70"/>
      <c r="D216" s="70"/>
      <c r="E216" s="70"/>
      <c r="F216" s="70"/>
      <c r="G216" s="70"/>
      <c r="H216" s="70"/>
      <c r="I216" s="22"/>
      <c r="J216" s="22"/>
      <c r="K216" s="22"/>
      <c r="L216" s="22"/>
      <c r="M216" s="22"/>
      <c r="N216" s="22"/>
      <c r="O216" s="22"/>
      <c r="P216" s="22"/>
      <c r="Q216" s="22"/>
      <c r="R216" s="22"/>
      <c r="S216" s="8"/>
      <c r="T216" s="8"/>
      <c r="U216" s="8"/>
      <c r="V216" s="8"/>
    </row>
    <row r="217" spans="1:22">
      <c r="A217" s="70"/>
      <c r="B217" s="40"/>
      <c r="C217" s="70"/>
      <c r="D217" s="70"/>
      <c r="E217" s="70"/>
      <c r="F217" s="70"/>
      <c r="G217" s="70"/>
      <c r="H217" s="70"/>
      <c r="I217" s="22"/>
      <c r="J217" s="22"/>
      <c r="K217" s="22"/>
      <c r="L217" s="22"/>
      <c r="M217" s="22"/>
      <c r="N217" s="22"/>
      <c r="O217" s="22"/>
      <c r="P217" s="22"/>
      <c r="Q217" s="22"/>
      <c r="R217" s="22"/>
      <c r="S217" s="8"/>
      <c r="T217" s="8"/>
      <c r="U217" s="8"/>
      <c r="V217" s="8"/>
    </row>
    <row r="218" spans="1:22">
      <c r="A218" s="70"/>
      <c r="B218" s="40"/>
      <c r="C218" s="70"/>
      <c r="D218" s="70"/>
      <c r="E218" s="70"/>
      <c r="F218" s="70"/>
      <c r="G218" s="70"/>
      <c r="H218" s="70"/>
      <c r="I218" s="22"/>
      <c r="J218" s="22"/>
      <c r="K218" s="22"/>
      <c r="L218" s="22"/>
      <c r="M218" s="22"/>
      <c r="N218" s="22"/>
      <c r="O218" s="22"/>
      <c r="P218" s="22"/>
      <c r="Q218" s="22"/>
      <c r="R218" s="22"/>
      <c r="S218" s="8"/>
      <c r="T218" s="8"/>
      <c r="U218" s="8"/>
      <c r="V218" s="8"/>
    </row>
    <row r="219" spans="1:22">
      <c r="A219" s="70"/>
      <c r="B219" s="40"/>
      <c r="C219" s="70"/>
      <c r="D219" s="70"/>
      <c r="E219" s="70"/>
      <c r="F219" s="70"/>
      <c r="G219" s="70"/>
      <c r="H219" s="70"/>
      <c r="I219" s="22"/>
      <c r="J219" s="22"/>
      <c r="K219" s="22"/>
      <c r="L219" s="22"/>
      <c r="M219" s="22"/>
      <c r="N219" s="22"/>
      <c r="O219" s="22"/>
      <c r="P219" s="22"/>
      <c r="Q219" s="22"/>
      <c r="R219" s="22"/>
      <c r="S219" s="8"/>
      <c r="T219" s="8"/>
      <c r="U219" s="8"/>
      <c r="V219" s="8"/>
    </row>
    <row r="220" spans="1:22">
      <c r="A220" s="70"/>
      <c r="B220" s="40"/>
      <c r="C220" s="70"/>
      <c r="D220" s="70"/>
      <c r="E220" s="70"/>
      <c r="F220" s="70"/>
      <c r="G220" s="70"/>
      <c r="H220" s="70"/>
      <c r="I220" s="22"/>
      <c r="J220" s="22"/>
      <c r="K220" s="22"/>
      <c r="L220" s="22"/>
      <c r="M220" s="22"/>
      <c r="N220" s="22"/>
      <c r="O220" s="22"/>
      <c r="P220" s="22"/>
      <c r="Q220" s="22"/>
      <c r="R220" s="22"/>
      <c r="S220" s="8"/>
      <c r="T220" s="8"/>
      <c r="U220" s="8"/>
      <c r="V220" s="8"/>
    </row>
    <row r="221" spans="1:22">
      <c r="A221" s="70"/>
      <c r="B221" s="40"/>
      <c r="C221" s="70"/>
      <c r="D221" s="70"/>
      <c r="E221" s="70"/>
      <c r="F221" s="70"/>
      <c r="G221" s="70"/>
      <c r="H221" s="70"/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8"/>
      <c r="T221" s="8"/>
      <c r="U221" s="8"/>
      <c r="V221" s="8"/>
    </row>
    <row r="222" spans="1:22">
      <c r="A222" s="70"/>
      <c r="B222" s="40"/>
      <c r="C222" s="70"/>
      <c r="D222" s="70"/>
      <c r="E222" s="70"/>
      <c r="F222" s="70"/>
      <c r="G222" s="70"/>
      <c r="H222" s="70"/>
      <c r="I222" s="22"/>
      <c r="J222" s="22"/>
      <c r="K222" s="22"/>
      <c r="L222" s="22"/>
      <c r="M222" s="22"/>
      <c r="N222" s="22"/>
      <c r="O222" s="22"/>
      <c r="P222" s="22"/>
      <c r="Q222" s="22"/>
      <c r="R222" s="22"/>
      <c r="S222" s="8"/>
      <c r="T222" s="8"/>
      <c r="U222" s="8"/>
      <c r="V222" s="8"/>
    </row>
    <row r="223" spans="1:22">
      <c r="A223" s="70"/>
      <c r="B223" s="40"/>
      <c r="C223" s="70"/>
      <c r="D223" s="70"/>
      <c r="E223" s="70"/>
      <c r="F223" s="70"/>
      <c r="G223" s="70"/>
      <c r="H223" s="70"/>
      <c r="I223" s="22"/>
      <c r="J223" s="22"/>
      <c r="K223" s="22"/>
      <c r="L223" s="22"/>
      <c r="M223" s="22"/>
      <c r="N223" s="22"/>
      <c r="O223" s="22"/>
      <c r="P223" s="22"/>
      <c r="Q223" s="22"/>
      <c r="R223" s="22"/>
      <c r="S223" s="8"/>
      <c r="T223" s="8"/>
      <c r="U223" s="8"/>
      <c r="V223" s="8"/>
    </row>
    <row r="224" spans="1:22">
      <c r="A224" s="70"/>
      <c r="B224" s="40"/>
      <c r="C224" s="70"/>
      <c r="D224" s="70"/>
      <c r="E224" s="70"/>
      <c r="F224" s="70"/>
      <c r="G224" s="70"/>
      <c r="H224" s="70"/>
      <c r="I224" s="22"/>
      <c r="J224" s="22"/>
      <c r="K224" s="22"/>
      <c r="L224" s="22"/>
      <c r="M224" s="22"/>
      <c r="N224" s="22"/>
      <c r="O224" s="22"/>
      <c r="P224" s="22"/>
      <c r="Q224" s="22"/>
      <c r="R224" s="22"/>
      <c r="S224" s="8"/>
      <c r="T224" s="8"/>
      <c r="U224" s="8"/>
      <c r="V224" s="8"/>
    </row>
    <row r="225" spans="1:22">
      <c r="A225" s="70"/>
      <c r="B225" s="40"/>
      <c r="C225" s="70"/>
      <c r="D225" s="70"/>
      <c r="E225" s="70"/>
      <c r="F225" s="70"/>
      <c r="G225" s="70"/>
      <c r="H225" s="70"/>
      <c r="I225" s="22"/>
      <c r="J225" s="22"/>
      <c r="K225" s="22"/>
      <c r="L225" s="22"/>
      <c r="M225" s="22"/>
      <c r="N225" s="22"/>
      <c r="O225" s="22"/>
      <c r="P225" s="22"/>
      <c r="Q225" s="22"/>
      <c r="R225" s="22"/>
      <c r="S225" s="8"/>
      <c r="T225" s="8"/>
      <c r="U225" s="8"/>
      <c r="V225" s="8"/>
    </row>
    <row r="226" spans="1:22">
      <c r="A226" s="70"/>
      <c r="B226" s="40"/>
      <c r="C226" s="70"/>
      <c r="D226" s="70"/>
      <c r="E226" s="70"/>
      <c r="F226" s="70"/>
      <c r="G226" s="70"/>
      <c r="H226" s="70"/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8"/>
      <c r="T226" s="8"/>
      <c r="U226" s="8"/>
      <c r="V226" s="8"/>
    </row>
    <row r="227" spans="1:22">
      <c r="A227" s="70"/>
      <c r="B227" s="40"/>
      <c r="C227" s="70"/>
      <c r="D227" s="70"/>
      <c r="E227" s="70"/>
      <c r="F227" s="70"/>
      <c r="G227" s="70"/>
      <c r="H227" s="70"/>
      <c r="I227" s="22"/>
      <c r="J227" s="22"/>
      <c r="K227" s="22"/>
      <c r="L227" s="22"/>
      <c r="M227" s="22"/>
      <c r="N227" s="22"/>
      <c r="O227" s="22"/>
      <c r="P227" s="22"/>
      <c r="Q227" s="22"/>
      <c r="R227" s="22"/>
      <c r="S227" s="8"/>
      <c r="T227" s="8"/>
      <c r="U227" s="8"/>
      <c r="V227" s="8"/>
    </row>
    <row r="228" spans="1:22">
      <c r="A228" s="70"/>
      <c r="B228" s="40"/>
      <c r="C228" s="70"/>
      <c r="D228" s="70"/>
      <c r="E228" s="70"/>
      <c r="F228" s="70"/>
      <c r="G228" s="70"/>
      <c r="H228" s="70"/>
      <c r="I228" s="22"/>
      <c r="J228" s="22"/>
      <c r="K228" s="22"/>
      <c r="L228" s="22"/>
      <c r="M228" s="22"/>
      <c r="N228" s="22"/>
      <c r="O228" s="22"/>
      <c r="P228" s="22"/>
      <c r="Q228" s="22"/>
      <c r="R228" s="22"/>
      <c r="S228" s="8"/>
      <c r="T228" s="8"/>
      <c r="U228" s="8"/>
      <c r="V228" s="8"/>
    </row>
    <row r="229" spans="1:22">
      <c r="A229" s="70"/>
      <c r="B229" s="40"/>
      <c r="C229" s="70"/>
      <c r="D229" s="70"/>
      <c r="E229" s="70"/>
      <c r="F229" s="70"/>
      <c r="G229" s="70"/>
      <c r="H229" s="70"/>
      <c r="I229" s="22"/>
      <c r="J229" s="22"/>
      <c r="K229" s="22"/>
      <c r="L229" s="22"/>
      <c r="M229" s="22"/>
      <c r="N229" s="22"/>
      <c r="O229" s="22"/>
      <c r="P229" s="22"/>
      <c r="Q229" s="22"/>
      <c r="R229" s="22"/>
      <c r="S229" s="8"/>
      <c r="T229" s="8"/>
      <c r="U229" s="8"/>
      <c r="V229" s="8"/>
    </row>
    <row r="230" spans="1:22">
      <c r="A230" s="70"/>
      <c r="B230" s="40"/>
      <c r="C230" s="70"/>
      <c r="D230" s="70"/>
      <c r="E230" s="70"/>
      <c r="F230" s="70"/>
      <c r="G230" s="70"/>
      <c r="H230" s="70"/>
      <c r="I230" s="22"/>
      <c r="J230" s="22"/>
      <c r="K230" s="22"/>
      <c r="L230" s="22"/>
      <c r="M230" s="22"/>
      <c r="N230" s="22"/>
      <c r="O230" s="22"/>
      <c r="P230" s="22"/>
      <c r="Q230" s="22"/>
      <c r="R230" s="22"/>
      <c r="S230" s="8"/>
      <c r="T230" s="8"/>
      <c r="U230" s="8"/>
      <c r="V230" s="8"/>
    </row>
    <row r="231" spans="1:22">
      <c r="A231" s="70"/>
      <c r="B231" s="40"/>
      <c r="C231" s="70"/>
      <c r="D231" s="70"/>
      <c r="E231" s="70"/>
      <c r="F231" s="70"/>
      <c r="G231" s="70"/>
      <c r="H231" s="70"/>
      <c r="I231" s="22"/>
      <c r="J231" s="22"/>
      <c r="K231" s="22"/>
      <c r="L231" s="22"/>
      <c r="M231" s="22"/>
      <c r="N231" s="22"/>
      <c r="O231" s="22"/>
      <c r="P231" s="22"/>
      <c r="Q231" s="22"/>
      <c r="R231" s="22"/>
      <c r="S231" s="8"/>
      <c r="T231" s="8"/>
      <c r="U231" s="8"/>
      <c r="V231" s="8"/>
    </row>
    <row r="232" spans="1:22">
      <c r="A232" s="70"/>
      <c r="B232" s="40"/>
      <c r="C232" s="70"/>
      <c r="D232" s="70"/>
      <c r="E232" s="70"/>
      <c r="F232" s="70"/>
      <c r="G232" s="70"/>
      <c r="H232" s="70"/>
      <c r="I232" s="22"/>
      <c r="J232" s="22"/>
      <c r="K232" s="22"/>
      <c r="L232" s="22"/>
      <c r="M232" s="22"/>
      <c r="N232" s="22"/>
      <c r="O232" s="22"/>
      <c r="P232" s="22"/>
      <c r="Q232" s="22"/>
      <c r="R232" s="22"/>
      <c r="S232" s="8"/>
      <c r="T232" s="8"/>
      <c r="U232" s="8"/>
      <c r="V232" s="8"/>
    </row>
    <row r="233" spans="1:22">
      <c r="A233" s="70"/>
      <c r="B233" s="40"/>
      <c r="C233" s="70"/>
      <c r="D233" s="70"/>
      <c r="E233" s="70"/>
      <c r="F233" s="70"/>
      <c r="G233" s="70"/>
      <c r="H233" s="70"/>
      <c r="I233" s="22"/>
      <c r="J233" s="22"/>
      <c r="K233" s="22"/>
      <c r="L233" s="22"/>
      <c r="M233" s="22"/>
      <c r="N233" s="22"/>
      <c r="O233" s="22"/>
      <c r="P233" s="22"/>
      <c r="Q233" s="22"/>
      <c r="R233" s="22"/>
      <c r="S233" s="8"/>
      <c r="T233" s="8"/>
      <c r="U233" s="8"/>
      <c r="V233" s="8"/>
    </row>
    <row r="234" spans="1:22">
      <c r="A234" s="70"/>
      <c r="B234" s="40"/>
      <c r="C234" s="70"/>
      <c r="D234" s="70"/>
      <c r="E234" s="70"/>
      <c r="F234" s="70"/>
      <c r="G234" s="70"/>
      <c r="H234" s="70"/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8"/>
      <c r="T234" s="8"/>
      <c r="U234" s="8"/>
      <c r="V234" s="8"/>
    </row>
    <row r="235" spans="1:22">
      <c r="A235" s="70"/>
      <c r="B235" s="40"/>
      <c r="C235" s="70"/>
      <c r="D235" s="70"/>
      <c r="E235" s="70"/>
      <c r="F235" s="70"/>
      <c r="G235" s="70"/>
      <c r="H235" s="70"/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8"/>
      <c r="T235" s="8"/>
      <c r="U235" s="8"/>
      <c r="V235" s="8"/>
    </row>
    <row r="236" spans="1:22">
      <c r="A236" s="70"/>
      <c r="B236" s="40"/>
      <c r="C236" s="70"/>
      <c r="D236" s="70"/>
      <c r="E236" s="70"/>
      <c r="F236" s="70"/>
      <c r="G236" s="70"/>
      <c r="H236" s="70"/>
      <c r="I236" s="22"/>
      <c r="J236" s="22"/>
      <c r="K236" s="22"/>
      <c r="L236" s="22"/>
      <c r="M236" s="22"/>
      <c r="N236" s="22"/>
      <c r="O236" s="22"/>
      <c r="P236" s="22"/>
      <c r="Q236" s="22"/>
      <c r="R236" s="22"/>
      <c r="S236" s="8"/>
      <c r="T236" s="8"/>
      <c r="U236" s="8"/>
      <c r="V236" s="8"/>
    </row>
    <row r="237" spans="1:22">
      <c r="A237" s="70"/>
      <c r="B237" s="40"/>
      <c r="C237" s="70"/>
      <c r="D237" s="70"/>
      <c r="E237" s="70"/>
      <c r="F237" s="70"/>
      <c r="G237" s="70"/>
      <c r="H237" s="70"/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8"/>
      <c r="T237" s="8"/>
      <c r="U237" s="8"/>
      <c r="V237" s="8"/>
    </row>
    <row r="238" spans="1:22">
      <c r="A238" s="70"/>
      <c r="B238" s="40"/>
      <c r="C238" s="70"/>
      <c r="D238" s="70"/>
      <c r="E238" s="70"/>
      <c r="F238" s="70"/>
      <c r="G238" s="70"/>
      <c r="H238" s="70"/>
      <c r="I238" s="22"/>
      <c r="J238" s="22"/>
      <c r="K238" s="22"/>
      <c r="L238" s="22"/>
      <c r="M238" s="22"/>
      <c r="N238" s="22"/>
      <c r="O238" s="22"/>
      <c r="P238" s="22"/>
      <c r="Q238" s="22"/>
      <c r="R238" s="22"/>
      <c r="S238" s="8"/>
      <c r="T238" s="8"/>
      <c r="U238" s="8"/>
      <c r="V238" s="8"/>
    </row>
    <row r="239" spans="1:22">
      <c r="A239" s="70"/>
      <c r="B239" s="40"/>
      <c r="C239" s="70"/>
      <c r="D239" s="70"/>
      <c r="E239" s="70"/>
      <c r="F239" s="70"/>
      <c r="G239" s="70"/>
      <c r="H239" s="70"/>
      <c r="I239" s="22"/>
      <c r="J239" s="22"/>
      <c r="K239" s="22"/>
      <c r="L239" s="22"/>
      <c r="M239" s="22"/>
      <c r="N239" s="22"/>
      <c r="O239" s="22"/>
      <c r="P239" s="22"/>
      <c r="Q239" s="22"/>
      <c r="R239" s="22"/>
      <c r="S239" s="8"/>
      <c r="T239" s="8"/>
      <c r="U239" s="8"/>
      <c r="V239" s="8"/>
    </row>
    <row r="240" spans="1:22">
      <c r="A240" s="70"/>
      <c r="B240" s="40"/>
      <c r="C240" s="70"/>
      <c r="D240" s="70"/>
      <c r="E240" s="70"/>
      <c r="F240" s="70"/>
      <c r="G240" s="70"/>
      <c r="H240" s="70"/>
      <c r="I240" s="22"/>
      <c r="J240" s="22"/>
      <c r="K240" s="22"/>
      <c r="L240" s="22"/>
      <c r="M240" s="22"/>
      <c r="N240" s="22"/>
      <c r="O240" s="22"/>
      <c r="P240" s="22"/>
      <c r="Q240" s="22"/>
      <c r="R240" s="22"/>
      <c r="S240" s="8"/>
      <c r="T240" s="8"/>
      <c r="U240" s="8"/>
      <c r="V240" s="8"/>
    </row>
    <row r="241" spans="1:22">
      <c r="A241" s="70"/>
      <c r="B241" s="40"/>
      <c r="C241" s="70"/>
      <c r="D241" s="70"/>
      <c r="E241" s="70"/>
      <c r="F241" s="70"/>
      <c r="G241" s="70"/>
      <c r="H241" s="70"/>
      <c r="I241" s="22"/>
      <c r="J241" s="22"/>
      <c r="K241" s="22"/>
      <c r="L241" s="22"/>
      <c r="M241" s="22"/>
      <c r="N241" s="22"/>
      <c r="O241" s="22"/>
      <c r="P241" s="22"/>
      <c r="Q241" s="22"/>
      <c r="R241" s="22"/>
      <c r="S241" s="8"/>
      <c r="T241" s="8"/>
      <c r="U241" s="8"/>
      <c r="V241" s="8"/>
    </row>
    <row r="242" spans="1:22">
      <c r="A242" s="70"/>
      <c r="B242" s="40"/>
      <c r="C242" s="70"/>
      <c r="D242" s="70"/>
      <c r="E242" s="70"/>
      <c r="F242" s="70"/>
      <c r="G242" s="70"/>
      <c r="H242" s="70"/>
      <c r="I242" s="22"/>
      <c r="J242" s="22"/>
      <c r="K242" s="22"/>
      <c r="L242" s="22"/>
      <c r="M242" s="22"/>
      <c r="N242" s="22"/>
      <c r="O242" s="22"/>
      <c r="P242" s="22"/>
      <c r="Q242" s="22"/>
      <c r="R242" s="22"/>
      <c r="S242" s="8"/>
      <c r="T242" s="8"/>
      <c r="U242" s="8"/>
      <c r="V242" s="8"/>
    </row>
    <row r="243" spans="1:22">
      <c r="B243" s="41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</row>
    <row r="244" spans="1:22">
      <c r="B244" s="41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</row>
    <row r="245" spans="1:22">
      <c r="B245" s="41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</row>
    <row r="246" spans="1:22">
      <c r="B246" s="41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</row>
    <row r="247" spans="1:22">
      <c r="B247" s="41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</row>
    <row r="248" spans="1:22">
      <c r="B248" s="41"/>
    </row>
    <row r="249" spans="1:22">
      <c r="B249" s="41"/>
    </row>
    <row r="250" spans="1:22">
      <c r="B250" s="41"/>
    </row>
    <row r="251" spans="1:22">
      <c r="B251" s="41"/>
    </row>
    <row r="252" spans="1:22">
      <c r="B252" s="41"/>
    </row>
  </sheetData>
  <mergeCells count="24">
    <mergeCell ref="B193:R193"/>
    <mergeCell ref="A7:A10"/>
    <mergeCell ref="B7:B10"/>
    <mergeCell ref="C7:C10"/>
    <mergeCell ref="D7:D10"/>
    <mergeCell ref="E7:E10"/>
    <mergeCell ref="A140:B140"/>
    <mergeCell ref="A142:B142"/>
    <mergeCell ref="A148:B148"/>
    <mergeCell ref="A137:B137"/>
    <mergeCell ref="E4:F4"/>
    <mergeCell ref="F7:F10"/>
    <mergeCell ref="G7:G10"/>
    <mergeCell ref="H7:V8"/>
    <mergeCell ref="H9:L9"/>
    <mergeCell ref="M9:O9"/>
    <mergeCell ref="P9:Q9"/>
    <mergeCell ref="R9:S9"/>
    <mergeCell ref="T9:V9"/>
    <mergeCell ref="B194:R194"/>
    <mergeCell ref="B195:R195"/>
    <mergeCell ref="B196:R196"/>
    <mergeCell ref="B197:R197"/>
    <mergeCell ref="B198:R198"/>
  </mergeCells>
  <pageMargins left="0.27559055118110237" right="0.15748031496062992" top="0.68" bottom="0.35433070866141736" header="0.31496062992125984" footer="0.15748031496062992"/>
  <pageSetup paperSize="9" scale="48" fitToHeight="412" orientation="landscape" r:id="rId1"/>
  <headerFooter>
    <oddFooter>&amp;CСтр.&amp;P от &amp;N&amp;R&amp;D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Цолова</dc:creator>
  <cp:lastModifiedBy> МДААР</cp:lastModifiedBy>
  <cp:lastPrinted>2016-04-08T08:57:48Z</cp:lastPrinted>
  <dcterms:created xsi:type="dcterms:W3CDTF">2015-02-06T12:34:28Z</dcterms:created>
  <dcterms:modified xsi:type="dcterms:W3CDTF">2016-04-08T08:59:13Z</dcterms:modified>
</cp:coreProperties>
</file>